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José Vargas\Downloads\"/>
    </mc:Choice>
  </mc:AlternateContent>
  <xr:revisionPtr revIDLastSave="0" documentId="13_ncr:1_{008DC75B-9A48-4C38-8FA6-E636BE3D404D}" xr6:coauthVersionLast="47" xr6:coauthVersionMax="47" xr10:uidLastSave="{00000000-0000-0000-0000-000000000000}"/>
  <bookViews>
    <workbookView xWindow="-120" yWindow="-120" windowWidth="29040" windowHeight="15840" xr2:uid="{EB7C979E-C533-4EE7-9044-F74509B9A000}"/>
  </bookViews>
  <sheets>
    <sheet name="Presentación" sheetId="6" r:id="rId1"/>
    <sheet name="ACTUAL EMP" sheetId="3" r:id="rId2"/>
    <sheet name="ACTUAL ETIQ" sheetId="2" r:id="rId3"/>
    <sheet name="MEJORA EMPAQUE" sheetId="4" r:id="rId4"/>
    <sheet name="MEJORA ETIQUETADO" sheetId="5" r:id="rId5"/>
    <sheet name="Plantilla" sheetId="1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4" l="1"/>
  <c r="H16" i="4" s="1"/>
  <c r="B227" i="4"/>
  <c r="C227" i="5"/>
  <c r="B227" i="5"/>
  <c r="C227" i="4"/>
  <c r="H13" i="5"/>
  <c r="H16" i="5" s="1"/>
  <c r="C228" i="3"/>
  <c r="B228" i="3"/>
  <c r="C228" i="2"/>
  <c r="B228" i="2"/>
  <c r="H14" i="2"/>
  <c r="H17" i="2" s="1"/>
  <c r="H14" i="3"/>
  <c r="H17" i="3" s="1"/>
  <c r="C223" i="5" l="1"/>
  <c r="B223" i="5"/>
  <c r="C221" i="5"/>
  <c r="B221" i="5"/>
  <c r="B224" i="4"/>
  <c r="C224" i="4"/>
  <c r="C225" i="4" s="1"/>
  <c r="C174" i="5"/>
  <c r="B174" i="5"/>
  <c r="C109" i="5"/>
  <c r="C219" i="5" s="1"/>
  <c r="B109" i="5"/>
  <c r="C75" i="5"/>
  <c r="B75" i="5"/>
  <c r="B218" i="5" s="1"/>
  <c r="B41" i="5"/>
  <c r="B217" i="5" s="1"/>
  <c r="C224" i="5"/>
  <c r="C225" i="5" s="1"/>
  <c r="B224" i="5"/>
  <c r="B225" i="5" s="1"/>
  <c r="C222" i="5"/>
  <c r="B222" i="5"/>
  <c r="C220" i="5"/>
  <c r="B220" i="5"/>
  <c r="B219" i="5"/>
  <c r="C212" i="5"/>
  <c r="C226" i="5" s="1"/>
  <c r="B212" i="5"/>
  <c r="B226" i="5" s="1"/>
  <c r="C218" i="5"/>
  <c r="C109" i="4"/>
  <c r="C219" i="4" s="1"/>
  <c r="B109" i="4"/>
  <c r="C175" i="3"/>
  <c r="B175" i="3"/>
  <c r="B41" i="4"/>
  <c r="B217" i="4" s="1"/>
  <c r="C223" i="4"/>
  <c r="B223" i="4"/>
  <c r="B222" i="4"/>
  <c r="C221" i="4"/>
  <c r="B221" i="4"/>
  <c r="C174" i="4"/>
  <c r="B174" i="4"/>
  <c r="C75" i="4"/>
  <c r="B75" i="4"/>
  <c r="B225" i="4"/>
  <c r="C222" i="4"/>
  <c r="C220" i="4"/>
  <c r="B220" i="4"/>
  <c r="B219" i="4"/>
  <c r="C212" i="4"/>
  <c r="C226" i="4" s="1"/>
  <c r="B212" i="4"/>
  <c r="B226" i="4" s="1"/>
  <c r="C218" i="4"/>
  <c r="B218" i="4"/>
  <c r="C224" i="3"/>
  <c r="B224" i="3"/>
  <c r="C76" i="3"/>
  <c r="C219" i="3" s="1"/>
  <c r="B76" i="3"/>
  <c r="B219" i="3" s="1"/>
  <c r="C225" i="3"/>
  <c r="B225" i="3"/>
  <c r="C223" i="3"/>
  <c r="B223" i="3"/>
  <c r="C222" i="3"/>
  <c r="B222" i="3"/>
  <c r="C221" i="3"/>
  <c r="B221" i="3"/>
  <c r="C220" i="3"/>
  <c r="B220" i="3"/>
  <c r="C213" i="3"/>
  <c r="C227" i="3" s="1"/>
  <c r="B213" i="3"/>
  <c r="B227" i="3" s="1"/>
  <c r="B42" i="3"/>
  <c r="B218" i="3" s="1"/>
  <c r="C225" i="2"/>
  <c r="C226" i="2" s="1"/>
  <c r="B225" i="2"/>
  <c r="C224" i="2"/>
  <c r="B224" i="2"/>
  <c r="C223" i="2"/>
  <c r="B223" i="2"/>
  <c r="C222" i="2"/>
  <c r="B222" i="2"/>
  <c r="C221" i="2"/>
  <c r="B221" i="2"/>
  <c r="C220" i="2"/>
  <c r="B220" i="2"/>
  <c r="C213" i="2"/>
  <c r="C227" i="2" s="1"/>
  <c r="B213" i="2"/>
  <c r="B227" i="2" s="1"/>
  <c r="C175" i="2"/>
  <c r="B175" i="2"/>
  <c r="B42" i="2"/>
  <c r="B218" i="2" s="1"/>
  <c r="C76" i="2"/>
  <c r="C219" i="2" s="1"/>
  <c r="B76" i="2"/>
  <c r="B219" i="2" s="1"/>
  <c r="B225" i="1"/>
  <c r="C225" i="1"/>
  <c r="B226" i="2" l="1"/>
  <c r="C218" i="2"/>
  <c r="C229" i="2" s="1"/>
  <c r="B229" i="2"/>
  <c r="C226" i="3"/>
  <c r="C217" i="5"/>
  <c r="C228" i="5" s="1"/>
  <c r="B228" i="5"/>
  <c r="C217" i="4"/>
  <c r="C228" i="4" s="1"/>
  <c r="B228" i="4"/>
  <c r="B226" i="3"/>
  <c r="B229" i="3" s="1"/>
  <c r="C218" i="3"/>
  <c r="C229" i="3" l="1"/>
</calcChain>
</file>

<file path=xl/sharedStrings.xml><?xml version="1.0" encoding="utf-8"?>
<sst xmlns="http://schemas.openxmlformats.org/spreadsheetml/2006/main" count="881" uniqueCount="119">
  <si>
    <t>FACTOR DE RECUPERACION</t>
  </si>
  <si>
    <t>Existe una interrupción de al menos 8/10 minutos cada hora (incluyendo pausa para comer); o bien, el tiempo de recuperación está
dentro del ciclo.</t>
  </si>
  <si>
    <t>Existen dos interrupciones en la mañana y dos por la tarde (más una pausa para comer) de una duración mínima de 8 – 10 minutos en
el turno de 7 – 8 horas, o como mínimo 4 interrupciones además de la pausa para comer, o 4 interrupciones de 8 – 10 minutos en el
turno de 6 horas</t>
  </si>
  <si>
    <t>Existen 2 pausas de una duración mínima de 8 – 10 minutos cada una en el turno de 6 horas (sin pausa para comer); o bien, 3 pausas
más una pausa para comer en el turno de 7 – 8 horas</t>
  </si>
  <si>
    <t>Existen 2 interrupciones (más una pausa para comer) de una duración mínima de 8 – 10 minutos en el turno de 7 – 8 horas (o 3 pausas
pero ninguna para comer); o bien, en el turno de 6 horas, una pausa de al menos 8-10 minutos.</t>
  </si>
  <si>
    <t>En el turno de 7 horas, sin pausa para comer, existe sólo una pausa de al menos 10 minutos; o bien, en el turno de 8 horas existe una
única pausa para comer, la cual no cuenta como horas de trabajo.</t>
  </si>
  <si>
    <t>No existen pausas reales, excepto algunos minutos (menos de 5) en el turno de 7 – 8 horas</t>
  </si>
  <si>
    <t>DER</t>
  </si>
  <si>
    <t>IZQ</t>
  </si>
  <si>
    <t>FACTOR DE FRECUENCIA</t>
  </si>
  <si>
    <t>Los movimientos de los brazos son lentos con posibilidad de frecuentes interrupciones (20 acciones/minuto)</t>
  </si>
  <si>
    <t>Los movimientos de los brazos no son demasiado rápidos (30 acciones/minuto o una acción cada 2
segundos), con posibilidad de breves interrupciones.</t>
  </si>
  <si>
    <t>Los movimientos de los brazos son bastante rápidos (cerca de 40 acciones/min.) pero con posibilidad de
breves interrupciones</t>
  </si>
  <si>
    <t>Los movimientos de los brazos son bastante rápidos (cerca de 40 acciones/min.) la posibilidad de
interrupciones es más escasa e irregular.</t>
  </si>
  <si>
    <t>Los movimientos de los brazos son rápidos y constantes (cerca de 50 acciones/min.)</t>
  </si>
  <si>
    <t>Los movimientos de los brazos son muy rápidos y constantes (60 acciones/min.)</t>
  </si>
  <si>
    <t>Frecuencia muy alta (70 acciones/min. o más)</t>
  </si>
  <si>
    <t>ACCIONES TECNICAS DINAMICAS</t>
  </si>
  <si>
    <t>ACCIONES TECNICAS ESTATICAS</t>
  </si>
  <si>
    <t>Un objeto es mantenido en presa estática por una duración de al menos 5 seg. Consecutivos y esta acción
dura 2/3 del tiempo ciclo o del período de observación.</t>
  </si>
  <si>
    <t>Un objeto es mantenido en presa estática por una duración de al menos 5 seg. Consecutivos y esta acción
dura TODO el tiempo ciclo o el período de observación.</t>
  </si>
  <si>
    <t>FACTOR DE FRECUENCIA RESULTADO</t>
  </si>
  <si>
    <t>FACTOR DE RECUPERACION RESULTADO</t>
  </si>
  <si>
    <t>FACTOR DE FUERZA</t>
  </si>
  <si>
    <t>ACTIVIDAD</t>
  </si>
  <si>
    <t xml:space="preserve">Tirar o empujar palancas. </t>
  </si>
  <si>
    <t>Pulsar botones.</t>
  </si>
  <si>
    <t>Cerrar o abrir</t>
  </si>
  <si>
    <t>Utilizar herramientas.</t>
  </si>
  <si>
    <t>Manipular componentes para levantar objetos.</t>
  </si>
  <si>
    <t>Manipular o presionar objetos</t>
  </si>
  <si>
    <t>Duracion actividad</t>
  </si>
  <si>
    <t>2 segundos cada 10 minutos</t>
  </si>
  <si>
    <t>1 % del tiempo</t>
  </si>
  <si>
    <t>5 % del tiempo</t>
  </si>
  <si>
    <t>Más del 10% del tiempo (*)</t>
  </si>
  <si>
    <t>1/3 del tiempo</t>
  </si>
  <si>
    <t>Aprox. La mitad del tiempo</t>
  </si>
  <si>
    <t>Más de la mitad del tiempo</t>
  </si>
  <si>
    <t>Casi todo el tiempo</t>
  </si>
  <si>
    <r>
      <t xml:space="preserve">La actividad laboral implica el uso de fuerza </t>
    </r>
    <r>
      <rPr>
        <b/>
        <sz val="11"/>
        <color theme="1"/>
        <rFont val="Calibri"/>
        <family val="2"/>
        <scheme val="minor"/>
      </rPr>
      <t>MODERADA</t>
    </r>
    <r>
      <rPr>
        <sz val="11"/>
        <color theme="1"/>
        <rFont val="Calibri"/>
        <family val="2"/>
        <scheme val="minor"/>
      </rPr>
      <t xml:space="preserve"> (Puntuación 3-4 en la escala de Borg)</t>
    </r>
  </si>
  <si>
    <r>
      <t xml:space="preserve">La actividad laboral implica el uso de </t>
    </r>
    <r>
      <rPr>
        <b/>
        <sz val="11"/>
        <color theme="1"/>
        <rFont val="Calibri"/>
        <family val="2"/>
        <scheme val="minor"/>
      </rPr>
      <t>FUERZA INTENSA</t>
    </r>
    <r>
      <rPr>
        <sz val="11"/>
        <color theme="1"/>
        <rFont val="Calibri"/>
        <family val="2"/>
        <scheme val="minor"/>
      </rPr>
      <t xml:space="preserve"> (Puntuación 5-6-7 de la escala de
Borg) </t>
    </r>
  </si>
  <si>
    <r>
      <t xml:space="preserve">La actividad laboral implica el uso de fuerza </t>
    </r>
    <r>
      <rPr>
        <b/>
        <sz val="11"/>
        <color theme="1"/>
        <rFont val="Calibri"/>
        <family val="2"/>
        <scheme val="minor"/>
      </rPr>
      <t>MUY INTENSA</t>
    </r>
    <r>
      <rPr>
        <sz val="11"/>
        <color theme="1"/>
        <rFont val="Calibri"/>
        <family val="2"/>
        <scheme val="minor"/>
      </rPr>
      <t xml:space="preserve"> (Puntuación 8 de la escala de Borg) </t>
    </r>
  </si>
  <si>
    <t>FACTOR DE FUERZA RESULTADO</t>
  </si>
  <si>
    <t>FACTOR DE POSTURA</t>
  </si>
  <si>
    <t>HOMBRO</t>
  </si>
  <si>
    <t>El/los brazos no descansan sobre la superficie de trabajo sino que están
ligeramente elevados durante algo más de la mitad del tiempo.</t>
  </si>
  <si>
    <t>Los brazos se mantienen sin apoyo casi a la altura del hombro (o en otra postura
extrema) por casi un 10% del tiempo.</t>
  </si>
  <si>
    <t>Los brazos se mantienen sin apoyo casi a la altura del hombro (o en otra postura
extrema) por casi 1/3 del tiempo</t>
  </si>
  <si>
    <t>Los brazos se mantienen sin apoyo casi a la altura del hombro (o en otra postura
extrema) por más de la mitad del tiempo.</t>
  </si>
  <si>
    <t>Los brazos se mantienen sin apoyo casi a la altura del hombro (o en otra postura
extrema) por casi todo el tiempo.</t>
  </si>
  <si>
    <t>Adicionalmente, las manos operan por encima de la cabeza por más del 50% del tiempo</t>
  </si>
  <si>
    <t>CODO</t>
  </si>
  <si>
    <t>El codo debe realizar amplios movimientos de flexo-extensión o prono-supinación,
movimientos bruscos cerca de 1/3 del tiempo</t>
  </si>
  <si>
    <t>El codo debe realizar amplios movimientos de flexo-extensión o prono-supinación,
movimientos repentinos por más de la mitad del tiempo.</t>
  </si>
  <si>
    <t>El codo debe realizar amplios movimientos de flexo-extensión o prono-supinación,
movimientos repentinos por casi todo el tiempo.</t>
  </si>
  <si>
    <t>MUÑECA</t>
  </si>
  <si>
    <t>La muñeca debe doblarse en una posición extrema o adoptar posturas molestas
(amplias flexiones, extensiones o desviaciones laterales) por lo menos 1/3 del
tiempo.</t>
  </si>
  <si>
    <t>La muñeca debe doblarse en una posición extrema o adoptar posturas molestas por más
de la mitad del tiempo.</t>
  </si>
  <si>
    <t>La muñeca debe doblarse en una posición extrema por casi todo el tiempo</t>
  </si>
  <si>
    <t>MANO</t>
  </si>
  <si>
    <t>POSTURA</t>
  </si>
  <si>
    <t>Con los dedos juntos (precisión)</t>
  </si>
  <si>
    <t xml:space="preserve">Con la mano casi completamente abierta
(presa palmar) </t>
  </si>
  <si>
    <t>Con los dedos en forma de gancho</t>
  </si>
  <si>
    <t>Con otros tipos de toma o agarre similares a los indicados anteriormente</t>
  </si>
  <si>
    <t>Por cada 1/3 del
tiempo</t>
  </si>
  <si>
    <t>Más de la mitad del
tiempo.</t>
  </si>
  <si>
    <t>Casi todo el tiempo.</t>
  </si>
  <si>
    <t>MOVIMIENTOS ESTEREOTIPO</t>
  </si>
  <si>
    <t>Presencia del movimiento del hombro y/o codo y/o muñeca y/o mano idénticos, repetidos por más de la mitad del tiempo (o tiempo de ciclo entre 8 y 15 segundos en que prevalecen las acciones técnicas, incluso distintas entre ellas, de los miembros superiores).</t>
  </si>
  <si>
    <t xml:space="preserve">Presencia del movimiento del hombro y/o codo y/o muñeca y/o mano idénticos, repetidos
casi todo el tiempo (o tiempo de ciclo inferior a 8 segundos en que prevalecen las
acciones técnicas, incluso distintas entre ellas, de los miembros superiores). </t>
  </si>
  <si>
    <t>FACTOR DE POSTURA RESULTADO</t>
  </si>
  <si>
    <t>FACTORES ADICIONALES</t>
  </si>
  <si>
    <t>FACTORES FISICO-MECANICOS</t>
  </si>
  <si>
    <t>Se emplean por más de la mitad del tiempo guantes inadecuados para la tarea, (incómodos, demasiado gruesos, talla
incorrecta)</t>
  </si>
  <si>
    <t>Presencia de movimientos repentinos, bruscos con frecuencia de 2 o más por minuto</t>
  </si>
  <si>
    <t>Presencia de impactos repetidos (uso de las manos para dar golpes) con frecuencia de al menos 10 veces por hora.</t>
  </si>
  <si>
    <t>Contacto con superficies frías (inferior a 0 grados) o desarrollo de labores en cámaras frigoríficas por más de la mitad del
tiempo</t>
  </si>
  <si>
    <t>Se emplean herramientas vibradoras por al menos un tercio del tiempo. Atribuir un valor de 4 en caso de uso de instrumentos
con elevado contenido de vibración (ej. Martillo neumático, etc.) Utilizados en al menos 1/3 del tiempo.</t>
  </si>
  <si>
    <t>Se emplean herramientas que provocan compresión sobre las estructuras musculosas y tendinosas (verificar la presencia de
enrojecimiento, callos, heridas, etc. Sobre la piel).</t>
  </si>
  <si>
    <t>Se realizan tareas de precisión durante más de la mitad del tiempo (tareas en áreas menores a 2 o 3mm) que requieren distancia
visual de acercamiento</t>
  </si>
  <si>
    <t>Existen más factores adicionales al mismo tiempo que ocupan más de la mitad del tiempo.</t>
  </si>
  <si>
    <t>Existen uno o más factores complementarios que ocupan casi todo el tiempo</t>
  </si>
  <si>
    <t>FACTORES SOCIO-ORGANIZATIVOS</t>
  </si>
  <si>
    <t xml:space="preserve">El ritmo de trabajo está determinado por la máquina, pero existen “espacios de recuperación” por lo que el ritmo puede acelerarse
o desacelerar. </t>
  </si>
  <si>
    <t>El ritmo de trabajo está completamente determinado por la máquina.</t>
  </si>
  <si>
    <t>FACTOR COMPLEMENTARIO RESULTADO</t>
  </si>
  <si>
    <t>MULTIPLICADOR DE DURACION</t>
  </si>
  <si>
    <t>MINUTOS</t>
  </si>
  <si>
    <t>DESCRIPCION</t>
  </si>
  <si>
    <t>Oficial</t>
  </si>
  <si>
    <t>Real</t>
  </si>
  <si>
    <t>Duracion del turno (min)</t>
  </si>
  <si>
    <t>Pausas (min)</t>
  </si>
  <si>
    <t>Pausas para comer</t>
  </si>
  <si>
    <t>De contrato</t>
  </si>
  <si>
    <t>Tiempo total de trabajo no repetitivo (min)</t>
  </si>
  <si>
    <t>Tiempo neto de trabajo repetitivo (min)</t>
  </si>
  <si>
    <t>Numero de ciclos o unidades por turno</t>
  </si>
  <si>
    <t>Programadas</t>
  </si>
  <si>
    <t>Reales</t>
  </si>
  <si>
    <t>Tiempo neto del ciclo (seg)</t>
  </si>
  <si>
    <t>Tiempo del ciclo observado o periodo de observacion (seg)</t>
  </si>
  <si>
    <t>MULTIPLICADOR DE DURACION  RESULTADO</t>
  </si>
  <si>
    <t>FICHA DE RESULTADOS</t>
  </si>
  <si>
    <t>Factor de recuperacion</t>
  </si>
  <si>
    <t xml:space="preserve">Factor de frecuencia </t>
  </si>
  <si>
    <t>Factor de fuerza</t>
  </si>
  <si>
    <t>Hombro</t>
  </si>
  <si>
    <t>Codo</t>
  </si>
  <si>
    <t>Muñeca</t>
  </si>
  <si>
    <t>Mano-dedos</t>
  </si>
  <si>
    <t>Estereotipo</t>
  </si>
  <si>
    <t>Factor de postura</t>
  </si>
  <si>
    <t>Factores adicionales</t>
  </si>
  <si>
    <t>Factor de duracion</t>
  </si>
  <si>
    <t>INDICE DE RIESGO Y VALORACION</t>
  </si>
  <si>
    <t>ANEXO 14
MÉTODO OCRA PARA EMPAQUE Y ETIQUETADO ACTUAL Y DISEÑO DE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</si>
</sst>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20"/>
      <color rgb="FF00206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8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/>
    <xf numFmtId="0" fontId="0" fillId="0" borderId="16" xfId="0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3" borderId="7" xfId="0" applyFill="1" applyBorder="1"/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7" xfId="0" applyFill="1" applyBorder="1"/>
    <xf numFmtId="0" fontId="0" fillId="4" borderId="12" xfId="0" applyFill="1" applyBorder="1"/>
    <xf numFmtId="0" fontId="0" fillId="5" borderId="7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8" xfId="0" applyFill="1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1" fillId="3" borderId="8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11" xfId="0" applyFill="1" applyBorder="1"/>
    <xf numFmtId="0" fontId="0" fillId="3" borderId="7" xfId="0" applyFill="1" applyBorder="1" applyAlignment="1">
      <alignment horizontal="center"/>
    </xf>
    <xf numFmtId="0" fontId="2" fillId="3" borderId="34" xfId="0" applyFont="1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8" xfId="0" applyBorder="1" applyAlignment="1">
      <alignment horizontal="left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B60C-FCE7-46B7-B053-F275B8F593BB}">
  <dimension ref="A1:K16"/>
  <sheetViews>
    <sheetView tabSelected="1" workbookViewId="0">
      <selection sqref="A1:K16"/>
    </sheetView>
  </sheetViews>
  <sheetFormatPr baseColWidth="10" defaultColWidth="0" defaultRowHeight="15" zeroHeight="1" x14ac:dyDescent="0.25"/>
  <cols>
    <col min="1" max="11" width="11.42578125" customWidth="1"/>
    <col min="12" max="16384" width="11.42578125" hidden="1"/>
  </cols>
  <sheetData>
    <row r="1" spans="1:11" x14ac:dyDescent="0.25">
      <c r="A1" s="196" t="s">
        <v>118</v>
      </c>
      <c r="B1" s="197"/>
      <c r="C1" s="197"/>
      <c r="D1" s="197"/>
      <c r="E1" s="197"/>
      <c r="F1" s="197"/>
      <c r="G1" s="197"/>
      <c r="H1" s="197"/>
      <c r="I1" s="197"/>
      <c r="J1" s="197"/>
      <c r="K1" s="198"/>
    </row>
    <row r="2" spans="1:11" x14ac:dyDescent="0.25">
      <c r="A2" s="199"/>
      <c r="B2" s="200"/>
      <c r="C2" s="200"/>
      <c r="D2" s="200"/>
      <c r="E2" s="200"/>
      <c r="F2" s="200"/>
      <c r="G2" s="200"/>
      <c r="H2" s="200"/>
      <c r="I2" s="200"/>
      <c r="J2" s="200"/>
      <c r="K2" s="201"/>
    </row>
    <row r="3" spans="1:11" x14ac:dyDescent="0.25">
      <c r="A3" s="199"/>
      <c r="B3" s="200"/>
      <c r="C3" s="200"/>
      <c r="D3" s="200"/>
      <c r="E3" s="200"/>
      <c r="F3" s="200"/>
      <c r="G3" s="200"/>
      <c r="H3" s="200"/>
      <c r="I3" s="200"/>
      <c r="J3" s="200"/>
      <c r="K3" s="201"/>
    </row>
    <row r="4" spans="1:11" x14ac:dyDescent="0.25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1"/>
    </row>
    <row r="5" spans="1:11" x14ac:dyDescent="0.25">
      <c r="A5" s="199"/>
      <c r="B5" s="200"/>
      <c r="C5" s="200"/>
      <c r="D5" s="200"/>
      <c r="E5" s="200"/>
      <c r="F5" s="200"/>
      <c r="G5" s="200"/>
      <c r="H5" s="200"/>
      <c r="I5" s="200"/>
      <c r="J5" s="200"/>
      <c r="K5" s="201"/>
    </row>
    <row r="6" spans="1:11" x14ac:dyDescent="0.25">
      <c r="A6" s="199"/>
      <c r="B6" s="200"/>
      <c r="C6" s="200"/>
      <c r="D6" s="200"/>
      <c r="E6" s="200"/>
      <c r="F6" s="200"/>
      <c r="G6" s="200"/>
      <c r="H6" s="200"/>
      <c r="I6" s="200"/>
      <c r="J6" s="200"/>
      <c r="K6" s="201"/>
    </row>
    <row r="7" spans="1:11" x14ac:dyDescent="0.25">
      <c r="A7" s="199"/>
      <c r="B7" s="200"/>
      <c r="C7" s="200"/>
      <c r="D7" s="200"/>
      <c r="E7" s="200"/>
      <c r="F7" s="200"/>
      <c r="G7" s="200"/>
      <c r="H7" s="200"/>
      <c r="I7" s="200"/>
      <c r="J7" s="200"/>
      <c r="K7" s="201"/>
    </row>
    <row r="8" spans="1:11" x14ac:dyDescent="0.25">
      <c r="A8" s="199"/>
      <c r="B8" s="200"/>
      <c r="C8" s="200"/>
      <c r="D8" s="200"/>
      <c r="E8" s="200"/>
      <c r="F8" s="200"/>
      <c r="G8" s="200"/>
      <c r="H8" s="200"/>
      <c r="I8" s="200"/>
      <c r="J8" s="200"/>
      <c r="K8" s="201"/>
    </row>
    <row r="9" spans="1:11" x14ac:dyDescent="0.25">
      <c r="A9" s="199"/>
      <c r="B9" s="200"/>
      <c r="C9" s="200"/>
      <c r="D9" s="200"/>
      <c r="E9" s="200"/>
      <c r="F9" s="200"/>
      <c r="G9" s="200"/>
      <c r="H9" s="200"/>
      <c r="I9" s="200"/>
      <c r="J9" s="200"/>
      <c r="K9" s="201"/>
    </row>
    <row r="10" spans="1:11" x14ac:dyDescent="0.25">
      <c r="A10" s="199"/>
      <c r="B10" s="200"/>
      <c r="C10" s="200"/>
      <c r="D10" s="200"/>
      <c r="E10" s="200"/>
      <c r="F10" s="200"/>
      <c r="G10" s="200"/>
      <c r="H10" s="200"/>
      <c r="I10" s="200"/>
      <c r="J10" s="200"/>
      <c r="K10" s="201"/>
    </row>
    <row r="11" spans="1:11" x14ac:dyDescent="0.25">
      <c r="A11" s="199"/>
      <c r="B11" s="200"/>
      <c r="C11" s="200"/>
      <c r="D11" s="200"/>
      <c r="E11" s="200"/>
      <c r="F11" s="200"/>
      <c r="G11" s="200"/>
      <c r="H11" s="200"/>
      <c r="I11" s="200"/>
      <c r="J11" s="200"/>
      <c r="K11" s="201"/>
    </row>
    <row r="12" spans="1:11" x14ac:dyDescent="0.25">
      <c r="A12" s="199"/>
      <c r="B12" s="200"/>
      <c r="C12" s="200"/>
      <c r="D12" s="200"/>
      <c r="E12" s="200"/>
      <c r="F12" s="200"/>
      <c r="G12" s="200"/>
      <c r="H12" s="200"/>
      <c r="I12" s="200"/>
      <c r="J12" s="200"/>
      <c r="K12" s="201"/>
    </row>
    <row r="13" spans="1:11" x14ac:dyDescent="0.25">
      <c r="A13" s="199"/>
      <c r="B13" s="200"/>
      <c r="C13" s="200"/>
      <c r="D13" s="200"/>
      <c r="E13" s="200"/>
      <c r="F13" s="200"/>
      <c r="G13" s="200"/>
      <c r="H13" s="200"/>
      <c r="I13" s="200"/>
      <c r="J13" s="200"/>
      <c r="K13" s="201"/>
    </row>
    <row r="14" spans="1:11" x14ac:dyDescent="0.25">
      <c r="A14" s="199"/>
      <c r="B14" s="200"/>
      <c r="C14" s="200"/>
      <c r="D14" s="200"/>
      <c r="E14" s="200"/>
      <c r="F14" s="200"/>
      <c r="G14" s="200"/>
      <c r="H14" s="200"/>
      <c r="I14" s="200"/>
      <c r="J14" s="200"/>
      <c r="K14" s="201"/>
    </row>
    <row r="15" spans="1:11" x14ac:dyDescent="0.25">
      <c r="A15" s="199"/>
      <c r="B15" s="200"/>
      <c r="C15" s="200"/>
      <c r="D15" s="200"/>
      <c r="E15" s="200"/>
      <c r="F15" s="200"/>
      <c r="G15" s="200"/>
      <c r="H15" s="200"/>
      <c r="I15" s="200"/>
      <c r="J15" s="200"/>
      <c r="K15" s="201"/>
    </row>
    <row r="16" spans="1:11" ht="15.75" thickBot="1" x14ac:dyDescent="0.3">
      <c r="A16" s="202"/>
      <c r="B16" s="203"/>
      <c r="C16" s="203"/>
      <c r="D16" s="203"/>
      <c r="E16" s="203"/>
      <c r="F16" s="203"/>
      <c r="G16" s="203"/>
      <c r="H16" s="203"/>
      <c r="I16" s="203"/>
      <c r="J16" s="203"/>
      <c r="K16" s="204"/>
    </row>
  </sheetData>
  <mergeCells count="1">
    <mergeCell ref="A1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3E8E3-70C1-40D9-A513-62E8AE81915A}">
  <dimension ref="A1:I238"/>
  <sheetViews>
    <sheetView zoomScale="115" zoomScaleNormal="115" workbookViewId="0">
      <selection activeCell="I9" sqref="I9"/>
    </sheetView>
  </sheetViews>
  <sheetFormatPr baseColWidth="10" defaultRowHeight="15" x14ac:dyDescent="0.25"/>
  <cols>
    <col min="5" max="5" width="23.5703125" customWidth="1"/>
    <col min="8" max="8" width="27.42578125" customWidth="1"/>
    <col min="9" max="9" width="11.42578125" style="49"/>
  </cols>
  <sheetData>
    <row r="1" spans="1:9" x14ac:dyDescent="0.25">
      <c r="I1"/>
    </row>
    <row r="2" spans="1:9" x14ac:dyDescent="0.25">
      <c r="I2"/>
    </row>
    <row r="3" spans="1:9" ht="15.75" thickBot="1" x14ac:dyDescent="0.3">
      <c r="A3" s="49"/>
      <c r="B3" s="49"/>
      <c r="C3" s="49"/>
      <c r="D3" s="49"/>
      <c r="E3" s="49"/>
      <c r="F3" s="49"/>
      <c r="G3" s="49"/>
      <c r="H3" s="49"/>
    </row>
    <row r="4" spans="1:9" x14ac:dyDescent="0.25">
      <c r="A4" s="49"/>
      <c r="B4" s="134" t="s">
        <v>88</v>
      </c>
      <c r="C4" s="135"/>
      <c r="D4" s="135"/>
      <c r="E4" s="135"/>
      <c r="F4" s="135"/>
      <c r="G4" s="135"/>
      <c r="H4" s="136"/>
    </row>
    <row r="5" spans="1:9" x14ac:dyDescent="0.25">
      <c r="A5" s="49"/>
      <c r="B5" s="137" t="s">
        <v>90</v>
      </c>
      <c r="C5" s="138"/>
      <c r="D5" s="138"/>
      <c r="E5" s="138"/>
      <c r="F5" s="138"/>
      <c r="G5" s="138"/>
      <c r="H5" s="50" t="s">
        <v>89</v>
      </c>
    </row>
    <row r="6" spans="1:9" x14ac:dyDescent="0.25">
      <c r="A6" s="49"/>
      <c r="B6" s="132" t="s">
        <v>93</v>
      </c>
      <c r="C6" s="133"/>
      <c r="D6" s="133"/>
      <c r="E6" s="133"/>
      <c r="F6" s="133" t="s">
        <v>91</v>
      </c>
      <c r="G6" s="133"/>
      <c r="H6" s="51">
        <v>213.44</v>
      </c>
    </row>
    <row r="7" spans="1:9" x14ac:dyDescent="0.25">
      <c r="A7" s="49"/>
      <c r="B7" s="132"/>
      <c r="C7" s="133"/>
      <c r="D7" s="133"/>
      <c r="E7" s="133"/>
      <c r="F7" s="133" t="s">
        <v>92</v>
      </c>
      <c r="G7" s="133"/>
      <c r="H7" s="51">
        <v>181.2</v>
      </c>
    </row>
    <row r="8" spans="1:9" x14ac:dyDescent="0.25">
      <c r="A8" s="49"/>
      <c r="B8" s="132" t="s">
        <v>94</v>
      </c>
      <c r="C8" s="133"/>
      <c r="D8" s="133"/>
      <c r="E8" s="133"/>
      <c r="F8" s="133" t="s">
        <v>96</v>
      </c>
      <c r="G8" s="133"/>
      <c r="H8" s="51">
        <v>10</v>
      </c>
    </row>
    <row r="9" spans="1:9" x14ac:dyDescent="0.25">
      <c r="A9" s="49"/>
      <c r="B9" s="132"/>
      <c r="C9" s="133"/>
      <c r="D9" s="133"/>
      <c r="E9" s="133"/>
      <c r="F9" s="133" t="s">
        <v>92</v>
      </c>
      <c r="G9" s="133"/>
      <c r="H9" s="51">
        <v>5</v>
      </c>
    </row>
    <row r="10" spans="1:9" x14ac:dyDescent="0.25">
      <c r="A10" s="49"/>
      <c r="B10" s="132" t="s">
        <v>95</v>
      </c>
      <c r="C10" s="133"/>
      <c r="D10" s="133"/>
      <c r="E10" s="133"/>
      <c r="F10" s="133" t="s">
        <v>91</v>
      </c>
      <c r="G10" s="133"/>
      <c r="H10" s="51">
        <v>30</v>
      </c>
    </row>
    <row r="11" spans="1:9" x14ac:dyDescent="0.25">
      <c r="A11" s="49"/>
      <c r="B11" s="132"/>
      <c r="C11" s="133"/>
      <c r="D11" s="133"/>
      <c r="E11" s="133"/>
      <c r="F11" s="133" t="s">
        <v>92</v>
      </c>
      <c r="G11" s="133"/>
      <c r="H11" s="51">
        <v>10</v>
      </c>
    </row>
    <row r="12" spans="1:9" x14ac:dyDescent="0.25">
      <c r="A12" s="49"/>
      <c r="B12" s="132" t="s">
        <v>97</v>
      </c>
      <c r="C12" s="133"/>
      <c r="D12" s="133"/>
      <c r="E12" s="133"/>
      <c r="F12" s="133" t="s">
        <v>91</v>
      </c>
      <c r="G12" s="133"/>
      <c r="H12" s="51"/>
    </row>
    <row r="13" spans="1:9" x14ac:dyDescent="0.25">
      <c r="A13" s="49"/>
      <c r="B13" s="132"/>
      <c r="C13" s="133"/>
      <c r="D13" s="133"/>
      <c r="E13" s="133"/>
      <c r="F13" s="133" t="s">
        <v>92</v>
      </c>
      <c r="G13" s="133"/>
      <c r="H13" s="51">
        <v>0</v>
      </c>
    </row>
    <row r="14" spans="1:9" x14ac:dyDescent="0.25">
      <c r="A14" s="49"/>
      <c r="B14" s="145" t="s">
        <v>98</v>
      </c>
      <c r="C14" s="146"/>
      <c r="D14" s="146"/>
      <c r="E14" s="146"/>
      <c r="F14" s="146"/>
      <c r="G14" s="146"/>
      <c r="H14" s="51">
        <f>H7-H9-H11-H13</f>
        <v>166.2</v>
      </c>
    </row>
    <row r="15" spans="1:9" x14ac:dyDescent="0.25">
      <c r="A15" s="49"/>
      <c r="B15" s="132" t="s">
        <v>99</v>
      </c>
      <c r="C15" s="133"/>
      <c r="D15" s="133"/>
      <c r="E15" s="133"/>
      <c r="F15" s="133" t="s">
        <v>100</v>
      </c>
      <c r="G15" s="133"/>
      <c r="H15" s="51">
        <v>8</v>
      </c>
    </row>
    <row r="16" spans="1:9" x14ac:dyDescent="0.25">
      <c r="A16" s="49"/>
      <c r="B16" s="132"/>
      <c r="C16" s="133"/>
      <c r="D16" s="133"/>
      <c r="E16" s="133"/>
      <c r="F16" s="133" t="s">
        <v>101</v>
      </c>
      <c r="G16" s="133"/>
      <c r="H16" s="51">
        <v>7</v>
      </c>
    </row>
    <row r="17" spans="1:8" x14ac:dyDescent="0.25">
      <c r="A17" s="49"/>
      <c r="B17" s="145" t="s">
        <v>102</v>
      </c>
      <c r="C17" s="146"/>
      <c r="D17" s="146"/>
      <c r="E17" s="146"/>
      <c r="F17" s="146"/>
      <c r="G17" s="146"/>
      <c r="H17" s="51">
        <f>H14*60/H16</f>
        <v>1424.5714285714287</v>
      </c>
    </row>
    <row r="18" spans="1:8" ht="15.75" thickBot="1" x14ac:dyDescent="0.3">
      <c r="A18" s="49"/>
      <c r="B18" s="147" t="s">
        <v>103</v>
      </c>
      <c r="C18" s="148"/>
      <c r="D18" s="148"/>
      <c r="E18" s="148"/>
      <c r="F18" s="148"/>
      <c r="G18" s="148"/>
      <c r="H18" s="52"/>
    </row>
    <row r="19" spans="1:8" x14ac:dyDescent="0.25">
      <c r="A19" s="49"/>
      <c r="B19" s="139" t="s">
        <v>104</v>
      </c>
      <c r="C19" s="140"/>
      <c r="D19" s="140"/>
      <c r="E19" s="140"/>
      <c r="F19" s="140"/>
      <c r="G19" s="140"/>
      <c r="H19" s="143">
        <v>0.65</v>
      </c>
    </row>
    <row r="20" spans="1:8" ht="15.75" thickBot="1" x14ac:dyDescent="0.3">
      <c r="A20" s="49"/>
      <c r="B20" s="141"/>
      <c r="C20" s="142"/>
      <c r="D20" s="142"/>
      <c r="E20" s="142"/>
      <c r="F20" s="142"/>
      <c r="G20" s="142"/>
      <c r="H20" s="144"/>
    </row>
    <row r="21" spans="1:8" x14ac:dyDescent="0.25">
      <c r="A21" s="49"/>
      <c r="B21" s="49"/>
      <c r="C21" s="49"/>
      <c r="D21" s="49"/>
      <c r="E21" s="49"/>
      <c r="F21" s="49"/>
      <c r="G21" s="49"/>
      <c r="H21" s="49"/>
    </row>
    <row r="22" spans="1:8" ht="15.75" thickBot="1" x14ac:dyDescent="0.3">
      <c r="A22" s="49"/>
      <c r="B22" s="49"/>
      <c r="C22" s="49"/>
      <c r="D22" s="49"/>
      <c r="E22" s="49"/>
      <c r="F22" s="49"/>
      <c r="G22" s="49"/>
      <c r="H22" s="49"/>
    </row>
    <row r="23" spans="1:8" x14ac:dyDescent="0.25">
      <c r="A23" s="49"/>
      <c r="B23" s="82" t="s">
        <v>0</v>
      </c>
      <c r="C23" s="83"/>
      <c r="D23" s="83"/>
      <c r="E23" s="83"/>
      <c r="F23" s="83"/>
      <c r="G23" s="83"/>
      <c r="H23" s="84"/>
    </row>
    <row r="24" spans="1:8" x14ac:dyDescent="0.25">
      <c r="A24" s="49"/>
      <c r="B24" s="85">
        <v>0</v>
      </c>
      <c r="C24" s="57" t="s">
        <v>1</v>
      </c>
      <c r="D24" s="57"/>
      <c r="E24" s="57"/>
      <c r="F24" s="57"/>
      <c r="G24" s="57"/>
      <c r="H24" s="58"/>
    </row>
    <row r="25" spans="1:8" x14ac:dyDescent="0.25">
      <c r="A25" s="49"/>
      <c r="B25" s="85"/>
      <c r="C25" s="57"/>
      <c r="D25" s="57"/>
      <c r="E25" s="57"/>
      <c r="F25" s="57"/>
      <c r="G25" s="57"/>
      <c r="H25" s="58"/>
    </row>
    <row r="26" spans="1:8" ht="24" customHeight="1" x14ac:dyDescent="0.25">
      <c r="A26" s="49"/>
      <c r="B26" s="85"/>
      <c r="C26" s="57"/>
      <c r="D26" s="57"/>
      <c r="E26" s="57"/>
      <c r="F26" s="57"/>
      <c r="G26" s="57"/>
      <c r="H26" s="58"/>
    </row>
    <row r="27" spans="1:8" x14ac:dyDescent="0.25">
      <c r="A27" s="49"/>
      <c r="B27" s="85">
        <v>2</v>
      </c>
      <c r="C27" s="57" t="s">
        <v>2</v>
      </c>
      <c r="D27" s="57"/>
      <c r="E27" s="57"/>
      <c r="F27" s="57"/>
      <c r="G27" s="57"/>
      <c r="H27" s="58"/>
    </row>
    <row r="28" spans="1:8" x14ac:dyDescent="0.25">
      <c r="A28" s="49"/>
      <c r="B28" s="85"/>
      <c r="C28" s="57"/>
      <c r="D28" s="57"/>
      <c r="E28" s="57"/>
      <c r="F28" s="57"/>
      <c r="G28" s="57"/>
      <c r="H28" s="58"/>
    </row>
    <row r="29" spans="1:8" ht="52.5" customHeight="1" x14ac:dyDescent="0.25">
      <c r="A29" s="49"/>
      <c r="B29" s="85"/>
      <c r="C29" s="57"/>
      <c r="D29" s="57"/>
      <c r="E29" s="57"/>
      <c r="F29" s="57"/>
      <c r="G29" s="57"/>
      <c r="H29" s="58"/>
    </row>
    <row r="30" spans="1:8" x14ac:dyDescent="0.25">
      <c r="A30" s="49"/>
      <c r="B30" s="85">
        <v>3</v>
      </c>
      <c r="C30" s="57" t="s">
        <v>3</v>
      </c>
      <c r="D30" s="57"/>
      <c r="E30" s="57"/>
      <c r="F30" s="57"/>
      <c r="G30" s="57"/>
      <c r="H30" s="58"/>
    </row>
    <row r="31" spans="1:8" x14ac:dyDescent="0.25">
      <c r="A31" s="49"/>
      <c r="B31" s="85"/>
      <c r="C31" s="57"/>
      <c r="D31" s="57"/>
      <c r="E31" s="57"/>
      <c r="F31" s="57"/>
      <c r="G31" s="57"/>
      <c r="H31" s="58"/>
    </row>
    <row r="32" spans="1:8" ht="24.75" customHeight="1" x14ac:dyDescent="0.25">
      <c r="A32" s="49"/>
      <c r="B32" s="85"/>
      <c r="C32" s="57"/>
      <c r="D32" s="57"/>
      <c r="E32" s="57"/>
      <c r="F32" s="57"/>
      <c r="G32" s="57"/>
      <c r="H32" s="58"/>
    </row>
    <row r="33" spans="1:8" x14ac:dyDescent="0.25">
      <c r="A33" s="49"/>
      <c r="B33" s="149">
        <v>4</v>
      </c>
      <c r="C33" s="57" t="s">
        <v>4</v>
      </c>
      <c r="D33" s="57"/>
      <c r="E33" s="57"/>
      <c r="F33" s="57"/>
      <c r="G33" s="57"/>
      <c r="H33" s="58"/>
    </row>
    <row r="34" spans="1:8" x14ac:dyDescent="0.25">
      <c r="A34" s="49"/>
      <c r="B34" s="149"/>
      <c r="C34" s="57"/>
      <c r="D34" s="57"/>
      <c r="E34" s="57"/>
      <c r="F34" s="57"/>
      <c r="G34" s="57"/>
      <c r="H34" s="58"/>
    </row>
    <row r="35" spans="1:8" ht="38.25" customHeight="1" x14ac:dyDescent="0.25">
      <c r="A35" s="49"/>
      <c r="B35" s="149"/>
      <c r="C35" s="57"/>
      <c r="D35" s="57"/>
      <c r="E35" s="57"/>
      <c r="F35" s="57"/>
      <c r="G35" s="57"/>
      <c r="H35" s="58"/>
    </row>
    <row r="36" spans="1:8" x14ac:dyDescent="0.25">
      <c r="A36" s="49"/>
      <c r="B36" s="85">
        <v>6</v>
      </c>
      <c r="C36" s="57" t="s">
        <v>5</v>
      </c>
      <c r="D36" s="57"/>
      <c r="E36" s="57"/>
      <c r="F36" s="57"/>
      <c r="G36" s="57"/>
      <c r="H36" s="58"/>
    </row>
    <row r="37" spans="1:8" x14ac:dyDescent="0.25">
      <c r="A37" s="49"/>
      <c r="B37" s="85"/>
      <c r="C37" s="57"/>
      <c r="D37" s="57"/>
      <c r="E37" s="57"/>
      <c r="F37" s="57"/>
      <c r="G37" s="57"/>
      <c r="H37" s="58"/>
    </row>
    <row r="38" spans="1:8" ht="38.25" customHeight="1" x14ac:dyDescent="0.25">
      <c r="A38" s="49"/>
      <c r="B38" s="85"/>
      <c r="C38" s="57"/>
      <c r="D38" s="57"/>
      <c r="E38" s="57"/>
      <c r="F38" s="57"/>
      <c r="G38" s="57"/>
      <c r="H38" s="58"/>
    </row>
    <row r="39" spans="1:8" x14ac:dyDescent="0.25">
      <c r="A39" s="49"/>
      <c r="B39" s="85">
        <v>10</v>
      </c>
      <c r="C39" s="57" t="s">
        <v>6</v>
      </c>
      <c r="D39" s="57"/>
      <c r="E39" s="57"/>
      <c r="F39" s="57"/>
      <c r="G39" s="57"/>
      <c r="H39" s="58"/>
    </row>
    <row r="40" spans="1:8" x14ac:dyDescent="0.25">
      <c r="A40" s="49"/>
      <c r="B40" s="85"/>
      <c r="C40" s="57"/>
      <c r="D40" s="57"/>
      <c r="E40" s="57"/>
      <c r="F40" s="57"/>
      <c r="G40" s="57"/>
      <c r="H40" s="58"/>
    </row>
    <row r="41" spans="1:8" ht="15.75" thickBot="1" x14ac:dyDescent="0.3">
      <c r="A41" s="49"/>
      <c r="B41" s="86"/>
      <c r="C41" s="80"/>
      <c r="D41" s="80"/>
      <c r="E41" s="80"/>
      <c r="F41" s="80"/>
      <c r="G41" s="80"/>
      <c r="H41" s="81"/>
    </row>
    <row r="42" spans="1:8" ht="15.75" thickBot="1" x14ac:dyDescent="0.3">
      <c r="A42" s="49"/>
      <c r="B42" s="22">
        <f>B33</f>
        <v>4</v>
      </c>
      <c r="C42" s="64" t="s">
        <v>22</v>
      </c>
      <c r="D42" s="64"/>
      <c r="E42" s="64"/>
      <c r="F42" s="64"/>
      <c r="G42" s="64"/>
      <c r="H42" s="65"/>
    </row>
    <row r="43" spans="1:8" x14ac:dyDescent="0.25">
      <c r="A43" s="49"/>
      <c r="B43" s="49"/>
      <c r="C43" s="49"/>
      <c r="D43" s="49"/>
      <c r="E43" s="49"/>
      <c r="F43" s="49"/>
      <c r="G43" s="49"/>
      <c r="H43" s="49"/>
    </row>
    <row r="44" spans="1:8" x14ac:dyDescent="0.25">
      <c r="A44" s="49"/>
      <c r="B44" s="49"/>
      <c r="C44" s="49"/>
      <c r="D44" s="49"/>
      <c r="E44" s="49"/>
      <c r="F44" s="49"/>
      <c r="G44" s="49"/>
      <c r="H44" s="49"/>
    </row>
    <row r="45" spans="1:8" ht="15.75" thickBot="1" x14ac:dyDescent="0.3">
      <c r="A45" s="49"/>
      <c r="B45" s="49"/>
      <c r="C45" s="49"/>
      <c r="D45" s="49"/>
      <c r="E45" s="49"/>
      <c r="F45" s="49"/>
      <c r="G45" s="49"/>
      <c r="H45" s="49"/>
    </row>
    <row r="46" spans="1:8" ht="15.75" thickBot="1" x14ac:dyDescent="0.3">
      <c r="A46" s="49"/>
      <c r="B46" s="66" t="s">
        <v>9</v>
      </c>
      <c r="C46" s="67"/>
      <c r="D46" s="67"/>
      <c r="E46" s="67"/>
      <c r="F46" s="67"/>
      <c r="G46" s="67"/>
      <c r="H46" s="68"/>
    </row>
    <row r="47" spans="1:8" x14ac:dyDescent="0.25">
      <c r="A47" s="49"/>
      <c r="B47" s="15" t="s">
        <v>7</v>
      </c>
      <c r="C47" s="16" t="s">
        <v>8</v>
      </c>
      <c r="D47" s="59" t="s">
        <v>17</v>
      </c>
      <c r="E47" s="59"/>
      <c r="F47" s="59"/>
      <c r="G47" s="59"/>
      <c r="H47" s="60"/>
    </row>
    <row r="48" spans="1:8" x14ac:dyDescent="0.25">
      <c r="A48" s="49"/>
      <c r="B48" s="62">
        <v>0</v>
      </c>
      <c r="C48" s="61">
        <v>0</v>
      </c>
      <c r="D48" s="57" t="s">
        <v>10</v>
      </c>
      <c r="E48" s="57"/>
      <c r="F48" s="57"/>
      <c r="G48" s="57"/>
      <c r="H48" s="58"/>
    </row>
    <row r="49" spans="1:8" x14ac:dyDescent="0.25">
      <c r="A49" s="49"/>
      <c r="B49" s="62"/>
      <c r="C49" s="61"/>
      <c r="D49" s="57"/>
      <c r="E49" s="57"/>
      <c r="F49" s="57"/>
      <c r="G49" s="57"/>
      <c r="H49" s="58"/>
    </row>
    <row r="50" spans="1:8" x14ac:dyDescent="0.25">
      <c r="A50" s="49"/>
      <c r="B50" s="62"/>
      <c r="C50" s="61"/>
      <c r="D50" s="57"/>
      <c r="E50" s="57"/>
      <c r="F50" s="57"/>
      <c r="G50" s="57"/>
      <c r="H50" s="58"/>
    </row>
    <row r="51" spans="1:8" x14ac:dyDescent="0.25">
      <c r="A51" s="49"/>
      <c r="B51" s="77">
        <v>1</v>
      </c>
      <c r="C51" s="63">
        <v>1</v>
      </c>
      <c r="D51" s="57" t="s">
        <v>11</v>
      </c>
      <c r="E51" s="57"/>
      <c r="F51" s="57"/>
      <c r="G51" s="57"/>
      <c r="H51" s="58"/>
    </row>
    <row r="52" spans="1:8" x14ac:dyDescent="0.25">
      <c r="A52" s="49"/>
      <c r="B52" s="77"/>
      <c r="C52" s="63"/>
      <c r="D52" s="57"/>
      <c r="E52" s="57"/>
      <c r="F52" s="57"/>
      <c r="G52" s="57"/>
      <c r="H52" s="58"/>
    </row>
    <row r="53" spans="1:8" x14ac:dyDescent="0.25">
      <c r="A53" s="49"/>
      <c r="B53" s="77"/>
      <c r="C53" s="63"/>
      <c r="D53" s="57"/>
      <c r="E53" s="57"/>
      <c r="F53" s="57"/>
      <c r="G53" s="57"/>
      <c r="H53" s="58"/>
    </row>
    <row r="54" spans="1:8" x14ac:dyDescent="0.25">
      <c r="A54" s="49"/>
      <c r="B54" s="77">
        <v>3</v>
      </c>
      <c r="C54" s="63">
        <v>3</v>
      </c>
      <c r="D54" s="57" t="s">
        <v>12</v>
      </c>
      <c r="E54" s="57"/>
      <c r="F54" s="57"/>
      <c r="G54" s="57"/>
      <c r="H54" s="58"/>
    </row>
    <row r="55" spans="1:8" x14ac:dyDescent="0.25">
      <c r="A55" s="49"/>
      <c r="B55" s="77"/>
      <c r="C55" s="63"/>
      <c r="D55" s="57"/>
      <c r="E55" s="57"/>
      <c r="F55" s="57"/>
      <c r="G55" s="57"/>
      <c r="H55" s="58"/>
    </row>
    <row r="56" spans="1:8" x14ac:dyDescent="0.25">
      <c r="A56" s="49"/>
      <c r="B56" s="77"/>
      <c r="C56" s="63"/>
      <c r="D56" s="57"/>
      <c r="E56" s="57"/>
      <c r="F56" s="57"/>
      <c r="G56" s="57"/>
      <c r="H56" s="58"/>
    </row>
    <row r="57" spans="1:8" x14ac:dyDescent="0.25">
      <c r="A57" s="49"/>
      <c r="B57" s="150">
        <v>4</v>
      </c>
      <c r="C57" s="151">
        <v>4</v>
      </c>
      <c r="D57" s="57" t="s">
        <v>13</v>
      </c>
      <c r="E57" s="57"/>
      <c r="F57" s="57"/>
      <c r="G57" s="57"/>
      <c r="H57" s="58"/>
    </row>
    <row r="58" spans="1:8" x14ac:dyDescent="0.25">
      <c r="A58" s="49"/>
      <c r="B58" s="150"/>
      <c r="C58" s="151"/>
      <c r="D58" s="57"/>
      <c r="E58" s="57"/>
      <c r="F58" s="57"/>
      <c r="G58" s="57"/>
      <c r="H58" s="58"/>
    </row>
    <row r="59" spans="1:8" x14ac:dyDescent="0.25">
      <c r="A59" s="49"/>
      <c r="B59" s="150"/>
      <c r="C59" s="151"/>
      <c r="D59" s="57"/>
      <c r="E59" s="57"/>
      <c r="F59" s="57"/>
      <c r="G59" s="57"/>
      <c r="H59" s="58"/>
    </row>
    <row r="60" spans="1:8" x14ac:dyDescent="0.25">
      <c r="A60" s="49"/>
      <c r="B60" s="132">
        <v>6</v>
      </c>
      <c r="C60" s="133">
        <v>6</v>
      </c>
      <c r="D60" s="57" t="s">
        <v>14</v>
      </c>
      <c r="E60" s="57"/>
      <c r="F60" s="57"/>
      <c r="G60" s="57"/>
      <c r="H60" s="58"/>
    </row>
    <row r="61" spans="1:8" x14ac:dyDescent="0.25">
      <c r="A61" s="49"/>
      <c r="B61" s="132"/>
      <c r="C61" s="133"/>
      <c r="D61" s="57"/>
      <c r="E61" s="57"/>
      <c r="F61" s="57"/>
      <c r="G61" s="57"/>
      <c r="H61" s="58"/>
    </row>
    <row r="62" spans="1:8" x14ac:dyDescent="0.25">
      <c r="A62" s="49"/>
      <c r="B62" s="132"/>
      <c r="C62" s="133"/>
      <c r="D62" s="57"/>
      <c r="E62" s="57"/>
      <c r="F62" s="57"/>
      <c r="G62" s="57"/>
      <c r="H62" s="58"/>
    </row>
    <row r="63" spans="1:8" x14ac:dyDescent="0.25">
      <c r="A63" s="49"/>
      <c r="B63" s="77">
        <v>8</v>
      </c>
      <c r="C63" s="63">
        <v>8</v>
      </c>
      <c r="D63" s="57" t="s">
        <v>15</v>
      </c>
      <c r="E63" s="57"/>
      <c r="F63" s="57"/>
      <c r="G63" s="57"/>
      <c r="H63" s="58"/>
    </row>
    <row r="64" spans="1:8" x14ac:dyDescent="0.25">
      <c r="A64" s="49"/>
      <c r="B64" s="77"/>
      <c r="C64" s="63"/>
      <c r="D64" s="57"/>
      <c r="E64" s="57"/>
      <c r="F64" s="57"/>
      <c r="G64" s="57"/>
      <c r="H64" s="58"/>
    </row>
    <row r="65" spans="1:8" x14ac:dyDescent="0.25">
      <c r="A65" s="49"/>
      <c r="B65" s="77"/>
      <c r="C65" s="63"/>
      <c r="D65" s="57"/>
      <c r="E65" s="57"/>
      <c r="F65" s="57"/>
      <c r="G65" s="57"/>
      <c r="H65" s="58"/>
    </row>
    <row r="66" spans="1:8" x14ac:dyDescent="0.25">
      <c r="A66" s="49"/>
      <c r="B66" s="77">
        <v>10</v>
      </c>
      <c r="C66" s="63">
        <v>10</v>
      </c>
      <c r="D66" s="57" t="s">
        <v>16</v>
      </c>
      <c r="E66" s="57"/>
      <c r="F66" s="57"/>
      <c r="G66" s="57"/>
      <c r="H66" s="58"/>
    </row>
    <row r="67" spans="1:8" x14ac:dyDescent="0.25">
      <c r="A67" s="49"/>
      <c r="B67" s="77"/>
      <c r="C67" s="63"/>
      <c r="D67" s="57"/>
      <c r="E67" s="57"/>
      <c r="F67" s="57"/>
      <c r="G67" s="57"/>
      <c r="H67" s="58"/>
    </row>
    <row r="68" spans="1:8" ht="15.75" thickBot="1" x14ac:dyDescent="0.3">
      <c r="A68" s="49"/>
      <c r="B68" s="78"/>
      <c r="C68" s="79"/>
      <c r="D68" s="80"/>
      <c r="E68" s="80"/>
      <c r="F68" s="80"/>
      <c r="G68" s="80"/>
      <c r="H68" s="81"/>
    </row>
    <row r="69" spans="1:8" x14ac:dyDescent="0.25">
      <c r="A69" s="49"/>
      <c r="B69" s="15" t="s">
        <v>7</v>
      </c>
      <c r="C69" s="16" t="s">
        <v>8</v>
      </c>
      <c r="D69" s="59" t="s">
        <v>18</v>
      </c>
      <c r="E69" s="59"/>
      <c r="F69" s="59"/>
      <c r="G69" s="59"/>
      <c r="H69" s="60"/>
    </row>
    <row r="70" spans="1:8" x14ac:dyDescent="0.25">
      <c r="A70" s="49"/>
      <c r="B70" s="62">
        <v>2.5</v>
      </c>
      <c r="C70" s="61">
        <v>2.5</v>
      </c>
      <c r="D70" s="57" t="s">
        <v>19</v>
      </c>
      <c r="E70" s="57"/>
      <c r="F70" s="57"/>
      <c r="G70" s="57"/>
      <c r="H70" s="58"/>
    </row>
    <row r="71" spans="1:8" x14ac:dyDescent="0.25">
      <c r="A71" s="49"/>
      <c r="B71" s="62"/>
      <c r="C71" s="61"/>
      <c r="D71" s="57"/>
      <c r="E71" s="57"/>
      <c r="F71" s="57"/>
      <c r="G71" s="57"/>
      <c r="H71" s="58"/>
    </row>
    <row r="72" spans="1:8" x14ac:dyDescent="0.25">
      <c r="A72" s="49"/>
      <c r="B72" s="62"/>
      <c r="C72" s="61"/>
      <c r="D72" s="57"/>
      <c r="E72" s="57"/>
      <c r="F72" s="57"/>
      <c r="G72" s="57"/>
      <c r="H72" s="58"/>
    </row>
    <row r="73" spans="1:8" x14ac:dyDescent="0.25">
      <c r="A73" s="49"/>
      <c r="B73" s="77">
        <v>4.5</v>
      </c>
      <c r="C73" s="63">
        <v>4.5</v>
      </c>
      <c r="D73" s="57" t="s">
        <v>20</v>
      </c>
      <c r="E73" s="57"/>
      <c r="F73" s="57"/>
      <c r="G73" s="57"/>
      <c r="H73" s="58"/>
    </row>
    <row r="74" spans="1:8" x14ac:dyDescent="0.25">
      <c r="A74" s="49"/>
      <c r="B74" s="77"/>
      <c r="C74" s="63"/>
      <c r="D74" s="57"/>
      <c r="E74" s="57"/>
      <c r="F74" s="57"/>
      <c r="G74" s="57"/>
      <c r="H74" s="58"/>
    </row>
    <row r="75" spans="1:8" ht="15.75" thickBot="1" x14ac:dyDescent="0.3">
      <c r="A75" s="49"/>
      <c r="B75" s="78"/>
      <c r="C75" s="79"/>
      <c r="D75" s="80"/>
      <c r="E75" s="80"/>
      <c r="F75" s="80"/>
      <c r="G75" s="80"/>
      <c r="H75" s="81"/>
    </row>
    <row r="76" spans="1:8" ht="15.75" thickBot="1" x14ac:dyDescent="0.3">
      <c r="A76" s="49"/>
      <c r="B76" s="22">
        <f>B57</f>
        <v>4</v>
      </c>
      <c r="C76" s="22">
        <f>C57</f>
        <v>4</v>
      </c>
      <c r="D76" s="64" t="s">
        <v>21</v>
      </c>
      <c r="E76" s="64"/>
      <c r="F76" s="64"/>
      <c r="G76" s="64"/>
      <c r="H76" s="65"/>
    </row>
    <row r="77" spans="1:8" x14ac:dyDescent="0.25">
      <c r="A77" s="49"/>
      <c r="B77" s="49"/>
      <c r="C77" s="49"/>
      <c r="D77" s="49"/>
      <c r="E77" s="49"/>
      <c r="F77" s="49"/>
      <c r="G77" s="49"/>
      <c r="H77" s="49"/>
    </row>
    <row r="78" spans="1:8" x14ac:dyDescent="0.25">
      <c r="A78" s="49"/>
      <c r="B78" s="49"/>
      <c r="C78" s="49"/>
      <c r="D78" s="49"/>
      <c r="E78" s="49"/>
      <c r="F78" s="49"/>
      <c r="G78" s="49"/>
      <c r="H78" s="49"/>
    </row>
    <row r="79" spans="1:8" x14ac:dyDescent="0.25">
      <c r="A79" s="49"/>
      <c r="B79" s="49"/>
      <c r="C79" s="49"/>
      <c r="D79" s="49"/>
      <c r="E79" s="49"/>
      <c r="F79" s="49"/>
      <c r="G79" s="49"/>
      <c r="H79" s="49"/>
    </row>
    <row r="80" spans="1:8" ht="15.75" thickBot="1" x14ac:dyDescent="0.3">
      <c r="A80" s="49"/>
      <c r="B80" s="49"/>
      <c r="C80" s="49"/>
      <c r="D80" s="49"/>
      <c r="E80" s="49"/>
      <c r="F80" s="49"/>
      <c r="G80" s="49"/>
      <c r="H80" s="49"/>
    </row>
    <row r="81" spans="1:8" ht="15.75" thickBot="1" x14ac:dyDescent="0.3">
      <c r="A81" s="49"/>
      <c r="B81" s="66" t="s">
        <v>23</v>
      </c>
      <c r="C81" s="67"/>
      <c r="D81" s="67"/>
      <c r="E81" s="67"/>
      <c r="F81" s="67"/>
      <c r="G81" s="67"/>
      <c r="H81" s="68"/>
    </row>
    <row r="82" spans="1:8" x14ac:dyDescent="0.25">
      <c r="A82" s="49"/>
      <c r="B82" s="152" t="s">
        <v>40</v>
      </c>
      <c r="C82" s="153"/>
      <c r="D82" s="153"/>
      <c r="E82" s="153"/>
      <c r="F82" s="153"/>
      <c r="G82" s="153"/>
      <c r="H82" s="154"/>
    </row>
    <row r="83" spans="1:8" x14ac:dyDescent="0.25">
      <c r="A83" s="49"/>
      <c r="B83" s="155"/>
      <c r="C83" s="156"/>
      <c r="D83" s="156"/>
      <c r="E83" s="156"/>
      <c r="F83" s="156"/>
      <c r="G83" s="156"/>
      <c r="H83" s="157"/>
    </row>
    <row r="84" spans="1:8" x14ac:dyDescent="0.25">
      <c r="A84" s="49"/>
      <c r="B84" s="75" t="s">
        <v>24</v>
      </c>
      <c r="C84" s="76"/>
      <c r="D84" s="76"/>
      <c r="E84" s="76"/>
      <c r="F84" s="2" t="s">
        <v>7</v>
      </c>
      <c r="G84" s="2" t="s">
        <v>8</v>
      </c>
      <c r="H84" s="6" t="s">
        <v>31</v>
      </c>
    </row>
    <row r="85" spans="1:8" x14ac:dyDescent="0.25">
      <c r="A85" s="49"/>
      <c r="B85" s="7"/>
      <c r="C85" s="61" t="s">
        <v>25</v>
      </c>
      <c r="D85" s="61"/>
      <c r="E85" s="61"/>
      <c r="F85" s="5">
        <v>2</v>
      </c>
      <c r="G85" s="5">
        <v>2</v>
      </c>
      <c r="H85" s="8" t="s">
        <v>36</v>
      </c>
    </row>
    <row r="86" spans="1:8" x14ac:dyDescent="0.25">
      <c r="A86" s="49"/>
      <c r="B86" s="31"/>
      <c r="C86" s="61" t="s">
        <v>26</v>
      </c>
      <c r="D86" s="61"/>
      <c r="E86" s="61"/>
      <c r="F86" s="5">
        <v>4</v>
      </c>
      <c r="G86" s="5">
        <v>4</v>
      </c>
      <c r="H86" s="8" t="s">
        <v>37</v>
      </c>
    </row>
    <row r="87" spans="1:8" x14ac:dyDescent="0.25">
      <c r="A87" s="49"/>
      <c r="B87" s="31"/>
      <c r="C87" s="61" t="s">
        <v>27</v>
      </c>
      <c r="D87" s="61"/>
      <c r="E87" s="61"/>
      <c r="F87" s="5">
        <v>6</v>
      </c>
      <c r="G87" s="5">
        <v>6</v>
      </c>
      <c r="H87" s="8" t="s">
        <v>38</v>
      </c>
    </row>
    <row r="88" spans="1:8" x14ac:dyDescent="0.25">
      <c r="A88" s="49"/>
      <c r="B88" s="31"/>
      <c r="C88" s="61" t="s">
        <v>30</v>
      </c>
      <c r="D88" s="61"/>
      <c r="E88" s="61"/>
      <c r="F88" s="30">
        <v>8</v>
      </c>
      <c r="G88" s="30">
        <v>8</v>
      </c>
      <c r="H88" s="8" t="s">
        <v>39</v>
      </c>
    </row>
    <row r="89" spans="1:8" x14ac:dyDescent="0.25">
      <c r="A89" s="49"/>
      <c r="B89" s="31"/>
      <c r="C89" s="146" t="s">
        <v>28</v>
      </c>
      <c r="D89" s="146"/>
      <c r="E89" s="146"/>
      <c r="F89" s="1"/>
      <c r="G89" s="1"/>
      <c r="H89" s="8"/>
    </row>
    <row r="90" spans="1:8" ht="15.75" thickBot="1" x14ac:dyDescent="0.3">
      <c r="A90" s="49"/>
      <c r="B90" s="32"/>
      <c r="C90" s="87" t="s">
        <v>29</v>
      </c>
      <c r="D90" s="87"/>
      <c r="E90" s="87"/>
      <c r="F90" s="13"/>
      <c r="G90" s="13"/>
      <c r="H90" s="14"/>
    </row>
    <row r="91" spans="1:8" x14ac:dyDescent="0.25">
      <c r="A91" s="49"/>
      <c r="B91" s="88" t="s">
        <v>41</v>
      </c>
      <c r="C91" s="70"/>
      <c r="D91" s="70"/>
      <c r="E91" s="70"/>
      <c r="F91" s="70"/>
      <c r="G91" s="70"/>
      <c r="H91" s="71"/>
    </row>
    <row r="92" spans="1:8" x14ac:dyDescent="0.25">
      <c r="A92" s="49"/>
      <c r="B92" s="72"/>
      <c r="C92" s="73"/>
      <c r="D92" s="73"/>
      <c r="E92" s="73"/>
      <c r="F92" s="73"/>
      <c r="G92" s="73"/>
      <c r="H92" s="74"/>
    </row>
    <row r="93" spans="1:8" x14ac:dyDescent="0.25">
      <c r="A93" s="49"/>
      <c r="B93" s="75" t="s">
        <v>24</v>
      </c>
      <c r="C93" s="76"/>
      <c r="D93" s="76"/>
      <c r="E93" s="76"/>
      <c r="F93" s="2" t="s">
        <v>7</v>
      </c>
      <c r="G93" s="2" t="s">
        <v>8</v>
      </c>
      <c r="H93" s="6" t="s">
        <v>31</v>
      </c>
    </row>
    <row r="94" spans="1:8" x14ac:dyDescent="0.25">
      <c r="A94" s="49"/>
      <c r="B94" s="7"/>
      <c r="C94" s="61" t="s">
        <v>25</v>
      </c>
      <c r="D94" s="61"/>
      <c r="E94" s="61"/>
      <c r="F94" s="5">
        <v>4</v>
      </c>
      <c r="G94" s="5">
        <v>4</v>
      </c>
      <c r="H94" s="8" t="s">
        <v>32</v>
      </c>
    </row>
    <row r="95" spans="1:8" x14ac:dyDescent="0.25">
      <c r="A95" s="49"/>
      <c r="B95" s="7"/>
      <c r="C95" s="61" t="s">
        <v>26</v>
      </c>
      <c r="D95" s="61"/>
      <c r="E95" s="61"/>
      <c r="F95" s="5">
        <v>8</v>
      </c>
      <c r="G95" s="5">
        <v>8</v>
      </c>
      <c r="H95" s="8" t="s">
        <v>33</v>
      </c>
    </row>
    <row r="96" spans="1:8" x14ac:dyDescent="0.25">
      <c r="A96" s="49"/>
      <c r="B96" s="7"/>
      <c r="C96" s="61" t="s">
        <v>27</v>
      </c>
      <c r="D96" s="61"/>
      <c r="E96" s="61"/>
      <c r="F96" s="5">
        <v>16</v>
      </c>
      <c r="G96" s="5">
        <v>16</v>
      </c>
      <c r="H96" s="8" t="s">
        <v>34</v>
      </c>
    </row>
    <row r="97" spans="1:8" x14ac:dyDescent="0.25">
      <c r="A97" s="49"/>
      <c r="B97" s="7"/>
      <c r="C97" s="61" t="s">
        <v>30</v>
      </c>
      <c r="D97" s="61"/>
      <c r="E97" s="61"/>
      <c r="F97" s="5">
        <v>24</v>
      </c>
      <c r="G97" s="5">
        <v>24</v>
      </c>
      <c r="H97" s="8" t="s">
        <v>35</v>
      </c>
    </row>
    <row r="98" spans="1:8" x14ac:dyDescent="0.25">
      <c r="A98" s="49"/>
      <c r="B98" s="7"/>
      <c r="C98" s="61" t="s">
        <v>28</v>
      </c>
      <c r="D98" s="61"/>
      <c r="E98" s="61"/>
      <c r="F98" s="1"/>
      <c r="G98" s="1"/>
      <c r="H98" s="8"/>
    </row>
    <row r="99" spans="1:8" ht="15.75" thickBot="1" x14ac:dyDescent="0.3">
      <c r="A99" s="49"/>
      <c r="B99" s="12"/>
      <c r="C99" s="87" t="s">
        <v>29</v>
      </c>
      <c r="D99" s="87"/>
      <c r="E99" s="87"/>
      <c r="F99" s="13"/>
      <c r="G99" s="13"/>
      <c r="H99" s="14"/>
    </row>
    <row r="100" spans="1:8" x14ac:dyDescent="0.25">
      <c r="A100" s="49"/>
      <c r="B100" s="69" t="s">
        <v>42</v>
      </c>
      <c r="C100" s="70"/>
      <c r="D100" s="70"/>
      <c r="E100" s="70"/>
      <c r="F100" s="70"/>
      <c r="G100" s="70"/>
      <c r="H100" s="71"/>
    </row>
    <row r="101" spans="1:8" x14ac:dyDescent="0.25">
      <c r="A101" s="49"/>
      <c r="B101" s="72"/>
      <c r="C101" s="73"/>
      <c r="D101" s="73"/>
      <c r="E101" s="73"/>
      <c r="F101" s="73"/>
      <c r="G101" s="73"/>
      <c r="H101" s="74"/>
    </row>
    <row r="102" spans="1:8" x14ac:dyDescent="0.25">
      <c r="A102" s="49"/>
      <c r="B102" s="75" t="s">
        <v>24</v>
      </c>
      <c r="C102" s="76"/>
      <c r="D102" s="76"/>
      <c r="E102" s="76"/>
      <c r="F102" s="2" t="s">
        <v>7</v>
      </c>
      <c r="G102" s="2" t="s">
        <v>8</v>
      </c>
      <c r="H102" s="6" t="s">
        <v>31</v>
      </c>
    </row>
    <row r="103" spans="1:8" x14ac:dyDescent="0.25">
      <c r="A103" s="49"/>
      <c r="B103" s="7"/>
      <c r="C103" s="61" t="s">
        <v>25</v>
      </c>
      <c r="D103" s="61"/>
      <c r="E103" s="61"/>
      <c r="F103" s="5">
        <v>6</v>
      </c>
      <c r="G103" s="5">
        <v>6</v>
      </c>
      <c r="H103" s="8" t="s">
        <v>32</v>
      </c>
    </row>
    <row r="104" spans="1:8" x14ac:dyDescent="0.25">
      <c r="A104" s="49"/>
      <c r="B104" s="7"/>
      <c r="C104" s="61" t="s">
        <v>26</v>
      </c>
      <c r="D104" s="61"/>
      <c r="E104" s="61"/>
      <c r="F104" s="5">
        <v>12</v>
      </c>
      <c r="G104" s="5">
        <v>12</v>
      </c>
      <c r="H104" s="8" t="s">
        <v>33</v>
      </c>
    </row>
    <row r="105" spans="1:8" x14ac:dyDescent="0.25">
      <c r="A105" s="49"/>
      <c r="B105" s="7"/>
      <c r="C105" s="61" t="s">
        <v>27</v>
      </c>
      <c r="D105" s="61"/>
      <c r="E105" s="61"/>
      <c r="F105" s="5">
        <v>24</v>
      </c>
      <c r="G105" s="5">
        <v>24</v>
      </c>
      <c r="H105" s="8" t="s">
        <v>34</v>
      </c>
    </row>
    <row r="106" spans="1:8" x14ac:dyDescent="0.25">
      <c r="A106" s="49"/>
      <c r="B106" s="7"/>
      <c r="C106" s="61" t="s">
        <v>30</v>
      </c>
      <c r="D106" s="61"/>
      <c r="E106" s="61"/>
      <c r="F106" s="5">
        <v>32</v>
      </c>
      <c r="G106" s="5">
        <v>32</v>
      </c>
      <c r="H106" s="8" t="s">
        <v>35</v>
      </c>
    </row>
    <row r="107" spans="1:8" x14ac:dyDescent="0.25">
      <c r="A107" s="49"/>
      <c r="B107" s="7"/>
      <c r="C107" s="61" t="s">
        <v>28</v>
      </c>
      <c r="D107" s="61"/>
      <c r="E107" s="61"/>
      <c r="F107" s="1"/>
      <c r="G107" s="1"/>
      <c r="H107" s="8"/>
    </row>
    <row r="108" spans="1:8" ht="15.75" thickBot="1" x14ac:dyDescent="0.3">
      <c r="A108" s="49"/>
      <c r="B108" s="9"/>
      <c r="C108" s="89" t="s">
        <v>29</v>
      </c>
      <c r="D108" s="89"/>
      <c r="E108" s="89"/>
      <c r="F108" s="10"/>
      <c r="G108" s="10"/>
      <c r="H108" s="11"/>
    </row>
    <row r="109" spans="1:8" x14ac:dyDescent="0.25">
      <c r="A109" s="49"/>
      <c r="B109" s="15" t="s">
        <v>7</v>
      </c>
      <c r="C109" s="16" t="s">
        <v>8</v>
      </c>
      <c r="D109" s="93" t="s">
        <v>43</v>
      </c>
      <c r="E109" s="94"/>
      <c r="F109" s="94"/>
      <c r="G109" s="94"/>
      <c r="H109" s="95"/>
    </row>
    <row r="110" spans="1:8" ht="15.75" thickBot="1" x14ac:dyDescent="0.3">
      <c r="A110" s="49"/>
      <c r="B110" s="9">
        <v>8</v>
      </c>
      <c r="C110" s="10">
        <v>8</v>
      </c>
      <c r="D110" s="96"/>
      <c r="E110" s="97"/>
      <c r="F110" s="97"/>
      <c r="G110" s="97"/>
      <c r="H110" s="98"/>
    </row>
    <row r="111" spans="1:8" x14ac:dyDescent="0.25">
      <c r="A111" s="49"/>
      <c r="B111" s="49"/>
      <c r="C111" s="49"/>
      <c r="D111" s="49"/>
      <c r="E111" s="49"/>
      <c r="F111" s="49"/>
      <c r="G111" s="49"/>
      <c r="H111" s="49"/>
    </row>
    <row r="112" spans="1:8" x14ac:dyDescent="0.25">
      <c r="A112" s="49"/>
      <c r="B112" s="49"/>
      <c r="C112" s="49"/>
      <c r="D112" s="49"/>
      <c r="E112" s="49"/>
      <c r="F112" s="49"/>
      <c r="G112" s="49"/>
      <c r="H112" s="49"/>
    </row>
    <row r="113" spans="1:8" x14ac:dyDescent="0.25">
      <c r="A113" s="49"/>
      <c r="B113" s="49"/>
      <c r="C113" s="49"/>
      <c r="D113" s="49"/>
      <c r="E113" s="49"/>
      <c r="F113" s="49"/>
      <c r="G113" s="49"/>
      <c r="H113" s="49"/>
    </row>
    <row r="114" spans="1:8" ht="15.75" thickBot="1" x14ac:dyDescent="0.3">
      <c r="A114" s="49"/>
      <c r="B114" s="49"/>
      <c r="C114" s="49"/>
      <c r="D114" s="49"/>
      <c r="E114" s="49"/>
      <c r="F114" s="49"/>
      <c r="G114" s="49"/>
      <c r="H114" s="49"/>
    </row>
    <row r="115" spans="1:8" ht="15.75" thickBot="1" x14ac:dyDescent="0.3">
      <c r="A115" s="49"/>
      <c r="B115" s="90" t="s">
        <v>44</v>
      </c>
      <c r="C115" s="91"/>
      <c r="D115" s="91"/>
      <c r="E115" s="91"/>
      <c r="F115" s="91"/>
      <c r="G115" s="91"/>
      <c r="H115" s="92"/>
    </row>
    <row r="116" spans="1:8" x14ac:dyDescent="0.25">
      <c r="A116" s="49"/>
      <c r="B116" s="18" t="s">
        <v>7</v>
      </c>
      <c r="C116" s="19" t="s">
        <v>8</v>
      </c>
      <c r="D116" s="59" t="s">
        <v>45</v>
      </c>
      <c r="E116" s="59"/>
      <c r="F116" s="59"/>
      <c r="G116" s="59"/>
      <c r="H116" s="60"/>
    </row>
    <row r="117" spans="1:8" x14ac:dyDescent="0.25">
      <c r="A117" s="49"/>
      <c r="B117" s="150">
        <v>1</v>
      </c>
      <c r="C117" s="151">
        <v>1</v>
      </c>
      <c r="D117" s="57" t="s">
        <v>46</v>
      </c>
      <c r="E117" s="57"/>
      <c r="F117" s="57"/>
      <c r="G117" s="57"/>
      <c r="H117" s="58"/>
    </row>
    <row r="118" spans="1:8" x14ac:dyDescent="0.25">
      <c r="A118" s="49"/>
      <c r="B118" s="150"/>
      <c r="C118" s="151"/>
      <c r="D118" s="57"/>
      <c r="E118" s="57"/>
      <c r="F118" s="57"/>
      <c r="G118" s="57"/>
      <c r="H118" s="58"/>
    </row>
    <row r="119" spans="1:8" x14ac:dyDescent="0.25">
      <c r="A119" s="49"/>
      <c r="B119" s="150"/>
      <c r="C119" s="151"/>
      <c r="D119" s="57"/>
      <c r="E119" s="57"/>
      <c r="F119" s="57"/>
      <c r="G119" s="57"/>
      <c r="H119" s="58"/>
    </row>
    <row r="120" spans="1:8" x14ac:dyDescent="0.25">
      <c r="A120" s="49"/>
      <c r="B120" s="132">
        <v>2</v>
      </c>
      <c r="C120" s="63">
        <v>2</v>
      </c>
      <c r="D120" s="57" t="s">
        <v>47</v>
      </c>
      <c r="E120" s="57"/>
      <c r="F120" s="57"/>
      <c r="G120" s="57"/>
      <c r="H120" s="58"/>
    </row>
    <row r="121" spans="1:8" x14ac:dyDescent="0.25">
      <c r="A121" s="49"/>
      <c r="B121" s="132"/>
      <c r="C121" s="63"/>
      <c r="D121" s="57"/>
      <c r="E121" s="57"/>
      <c r="F121" s="57"/>
      <c r="G121" s="57"/>
      <c r="H121" s="58"/>
    </row>
    <row r="122" spans="1:8" x14ac:dyDescent="0.25">
      <c r="A122" s="49"/>
      <c r="B122" s="132"/>
      <c r="C122" s="63"/>
      <c r="D122" s="57"/>
      <c r="E122" s="57"/>
      <c r="F122" s="57"/>
      <c r="G122" s="57"/>
      <c r="H122" s="58"/>
    </row>
    <row r="123" spans="1:8" x14ac:dyDescent="0.25">
      <c r="A123" s="49"/>
      <c r="B123" s="77">
        <v>6</v>
      </c>
      <c r="C123" s="63">
        <v>6</v>
      </c>
      <c r="D123" s="57" t="s">
        <v>48</v>
      </c>
      <c r="E123" s="57"/>
      <c r="F123" s="57"/>
      <c r="G123" s="57"/>
      <c r="H123" s="58"/>
    </row>
    <row r="124" spans="1:8" x14ac:dyDescent="0.25">
      <c r="A124" s="49"/>
      <c r="B124" s="77"/>
      <c r="C124" s="63"/>
      <c r="D124" s="57"/>
      <c r="E124" s="57"/>
      <c r="F124" s="57"/>
      <c r="G124" s="57"/>
      <c r="H124" s="58"/>
    </row>
    <row r="125" spans="1:8" x14ac:dyDescent="0.25">
      <c r="A125" s="49"/>
      <c r="B125" s="77"/>
      <c r="C125" s="63"/>
      <c r="D125" s="57"/>
      <c r="E125" s="57"/>
      <c r="F125" s="57"/>
      <c r="G125" s="57"/>
      <c r="H125" s="58"/>
    </row>
    <row r="126" spans="1:8" x14ac:dyDescent="0.25">
      <c r="A126" s="49"/>
      <c r="B126" s="77">
        <v>12</v>
      </c>
      <c r="C126" s="63">
        <v>12</v>
      </c>
      <c r="D126" s="57" t="s">
        <v>49</v>
      </c>
      <c r="E126" s="57"/>
      <c r="F126" s="57"/>
      <c r="G126" s="57"/>
      <c r="H126" s="58"/>
    </row>
    <row r="127" spans="1:8" x14ac:dyDescent="0.25">
      <c r="A127" s="49"/>
      <c r="B127" s="77"/>
      <c r="C127" s="63"/>
      <c r="D127" s="57"/>
      <c r="E127" s="57"/>
      <c r="F127" s="57"/>
      <c r="G127" s="57"/>
      <c r="H127" s="58"/>
    </row>
    <row r="128" spans="1:8" x14ac:dyDescent="0.25">
      <c r="A128" s="49"/>
      <c r="B128" s="77"/>
      <c r="C128" s="63"/>
      <c r="D128" s="57"/>
      <c r="E128" s="57"/>
      <c r="F128" s="57"/>
      <c r="G128" s="57"/>
      <c r="H128" s="58"/>
    </row>
    <row r="129" spans="1:8" x14ac:dyDescent="0.25">
      <c r="A129" s="49"/>
      <c r="B129" s="77">
        <v>24</v>
      </c>
      <c r="C129" s="63">
        <v>24</v>
      </c>
      <c r="D129" s="57" t="s">
        <v>50</v>
      </c>
      <c r="E129" s="57"/>
      <c r="F129" s="57"/>
      <c r="G129" s="57"/>
      <c r="H129" s="58"/>
    </row>
    <row r="130" spans="1:8" x14ac:dyDescent="0.25">
      <c r="A130" s="49"/>
      <c r="B130" s="77"/>
      <c r="C130" s="63"/>
      <c r="D130" s="57"/>
      <c r="E130" s="57"/>
      <c r="F130" s="57"/>
      <c r="G130" s="57"/>
      <c r="H130" s="58"/>
    </row>
    <row r="131" spans="1:8" x14ac:dyDescent="0.25">
      <c r="A131" s="49"/>
      <c r="B131" s="77"/>
      <c r="C131" s="63"/>
      <c r="D131" s="57"/>
      <c r="E131" s="57"/>
      <c r="F131" s="57"/>
      <c r="G131" s="57"/>
      <c r="H131" s="58"/>
    </row>
    <row r="132" spans="1:8" x14ac:dyDescent="0.25">
      <c r="A132" s="49"/>
      <c r="B132" s="77"/>
      <c r="C132" s="63"/>
      <c r="D132" s="57" t="s">
        <v>51</v>
      </c>
      <c r="E132" s="57"/>
      <c r="F132" s="57"/>
      <c r="G132" s="57"/>
      <c r="H132" s="58"/>
    </row>
    <row r="133" spans="1:8" x14ac:dyDescent="0.25">
      <c r="A133" s="49"/>
      <c r="B133" s="77"/>
      <c r="C133" s="63"/>
      <c r="D133" s="57"/>
      <c r="E133" s="57"/>
      <c r="F133" s="57"/>
      <c r="G133" s="57"/>
      <c r="H133" s="58"/>
    </row>
    <row r="134" spans="1:8" ht="15.75" thickBot="1" x14ac:dyDescent="0.3">
      <c r="A134" s="49"/>
      <c r="B134" s="78"/>
      <c r="C134" s="79"/>
      <c r="D134" s="80"/>
      <c r="E134" s="80"/>
      <c r="F134" s="80"/>
      <c r="G134" s="80"/>
      <c r="H134" s="81"/>
    </row>
    <row r="135" spans="1:8" x14ac:dyDescent="0.25">
      <c r="A135" s="49"/>
      <c r="B135" s="18" t="s">
        <v>7</v>
      </c>
      <c r="C135" s="19" t="s">
        <v>8</v>
      </c>
      <c r="D135" s="59" t="s">
        <v>52</v>
      </c>
      <c r="E135" s="59"/>
      <c r="F135" s="59"/>
      <c r="G135" s="59"/>
      <c r="H135" s="60"/>
    </row>
    <row r="136" spans="1:8" x14ac:dyDescent="0.25">
      <c r="A136" s="49"/>
      <c r="B136" s="77">
        <v>2</v>
      </c>
      <c r="C136" s="63">
        <v>2</v>
      </c>
      <c r="D136" s="57" t="s">
        <v>53</v>
      </c>
      <c r="E136" s="57"/>
      <c r="F136" s="57"/>
      <c r="G136" s="57"/>
      <c r="H136" s="58"/>
    </row>
    <row r="137" spans="1:8" x14ac:dyDescent="0.25">
      <c r="A137" s="49"/>
      <c r="B137" s="77"/>
      <c r="C137" s="63"/>
      <c r="D137" s="57"/>
      <c r="E137" s="57"/>
      <c r="F137" s="57"/>
      <c r="G137" s="57"/>
      <c r="H137" s="58"/>
    </row>
    <row r="138" spans="1:8" x14ac:dyDescent="0.25">
      <c r="A138" s="49"/>
      <c r="B138" s="77"/>
      <c r="C138" s="63"/>
      <c r="D138" s="57"/>
      <c r="E138" s="57"/>
      <c r="F138" s="57"/>
      <c r="G138" s="57"/>
      <c r="H138" s="58"/>
    </row>
    <row r="139" spans="1:8" x14ac:dyDescent="0.25">
      <c r="A139" s="49"/>
      <c r="B139" s="150">
        <v>4</v>
      </c>
      <c r="C139" s="151">
        <v>4</v>
      </c>
      <c r="D139" s="57" t="s">
        <v>54</v>
      </c>
      <c r="E139" s="57"/>
      <c r="F139" s="57"/>
      <c r="G139" s="57"/>
      <c r="H139" s="58"/>
    </row>
    <row r="140" spans="1:8" x14ac:dyDescent="0.25">
      <c r="A140" s="49"/>
      <c r="B140" s="150"/>
      <c r="C140" s="151"/>
      <c r="D140" s="57"/>
      <c r="E140" s="57"/>
      <c r="F140" s="57"/>
      <c r="G140" s="57"/>
      <c r="H140" s="58"/>
    </row>
    <row r="141" spans="1:8" x14ac:dyDescent="0.25">
      <c r="A141" s="49"/>
      <c r="B141" s="150"/>
      <c r="C141" s="151"/>
      <c r="D141" s="57"/>
      <c r="E141" s="57"/>
      <c r="F141" s="57"/>
      <c r="G141" s="57"/>
      <c r="H141" s="58"/>
    </row>
    <row r="142" spans="1:8" x14ac:dyDescent="0.25">
      <c r="A142" s="49"/>
      <c r="B142" s="77">
        <v>8</v>
      </c>
      <c r="C142" s="63">
        <v>8</v>
      </c>
      <c r="D142" s="57" t="s">
        <v>55</v>
      </c>
      <c r="E142" s="57"/>
      <c r="F142" s="57"/>
      <c r="G142" s="57"/>
      <c r="H142" s="58"/>
    </row>
    <row r="143" spans="1:8" x14ac:dyDescent="0.25">
      <c r="A143" s="49"/>
      <c r="B143" s="77"/>
      <c r="C143" s="63"/>
      <c r="D143" s="57"/>
      <c r="E143" s="57"/>
      <c r="F143" s="57"/>
      <c r="G143" s="57"/>
      <c r="H143" s="58"/>
    </row>
    <row r="144" spans="1:8" ht="15.75" thickBot="1" x14ac:dyDescent="0.3">
      <c r="A144" s="49"/>
      <c r="B144" s="78"/>
      <c r="C144" s="79"/>
      <c r="D144" s="80"/>
      <c r="E144" s="80"/>
      <c r="F144" s="80"/>
      <c r="G144" s="80"/>
      <c r="H144" s="81"/>
    </row>
    <row r="145" spans="1:8" x14ac:dyDescent="0.25">
      <c r="A145" s="49"/>
      <c r="B145" s="18" t="s">
        <v>7</v>
      </c>
      <c r="C145" s="19" t="s">
        <v>8</v>
      </c>
      <c r="D145" s="59" t="s">
        <v>56</v>
      </c>
      <c r="E145" s="59"/>
      <c r="F145" s="59"/>
      <c r="G145" s="59"/>
      <c r="H145" s="60"/>
    </row>
    <row r="146" spans="1:8" x14ac:dyDescent="0.25">
      <c r="A146" s="49"/>
      <c r="B146" s="150">
        <v>2</v>
      </c>
      <c r="C146" s="151">
        <v>2</v>
      </c>
      <c r="D146" s="57" t="s">
        <v>57</v>
      </c>
      <c r="E146" s="57"/>
      <c r="F146" s="57"/>
      <c r="G146" s="57"/>
      <c r="H146" s="58"/>
    </row>
    <row r="147" spans="1:8" x14ac:dyDescent="0.25">
      <c r="A147" s="49"/>
      <c r="B147" s="150"/>
      <c r="C147" s="151"/>
      <c r="D147" s="57"/>
      <c r="E147" s="57"/>
      <c r="F147" s="57"/>
      <c r="G147" s="57"/>
      <c r="H147" s="58"/>
    </row>
    <row r="148" spans="1:8" x14ac:dyDescent="0.25">
      <c r="A148" s="49"/>
      <c r="B148" s="150"/>
      <c r="C148" s="151"/>
      <c r="D148" s="57"/>
      <c r="E148" s="57"/>
      <c r="F148" s="57"/>
      <c r="G148" s="57"/>
      <c r="H148" s="58"/>
    </row>
    <row r="149" spans="1:8" x14ac:dyDescent="0.25">
      <c r="A149" s="49"/>
      <c r="B149" s="77">
        <v>4</v>
      </c>
      <c r="C149" s="63">
        <v>4</v>
      </c>
      <c r="D149" s="57" t="s">
        <v>58</v>
      </c>
      <c r="E149" s="57"/>
      <c r="F149" s="57"/>
      <c r="G149" s="57"/>
      <c r="H149" s="58"/>
    </row>
    <row r="150" spans="1:8" x14ac:dyDescent="0.25">
      <c r="A150" s="49"/>
      <c r="B150" s="77"/>
      <c r="C150" s="63"/>
      <c r="D150" s="57"/>
      <c r="E150" s="57"/>
      <c r="F150" s="57"/>
      <c r="G150" s="57"/>
      <c r="H150" s="58"/>
    </row>
    <row r="151" spans="1:8" x14ac:dyDescent="0.25">
      <c r="A151" s="49"/>
      <c r="B151" s="77"/>
      <c r="C151" s="63"/>
      <c r="D151" s="57"/>
      <c r="E151" s="57"/>
      <c r="F151" s="57"/>
      <c r="G151" s="57"/>
      <c r="H151" s="58"/>
    </row>
    <row r="152" spans="1:8" x14ac:dyDescent="0.25">
      <c r="A152" s="49"/>
      <c r="B152" s="77">
        <v>8</v>
      </c>
      <c r="C152" s="63">
        <v>8</v>
      </c>
      <c r="D152" s="57" t="s">
        <v>59</v>
      </c>
      <c r="E152" s="57"/>
      <c r="F152" s="57"/>
      <c r="G152" s="57"/>
      <c r="H152" s="58"/>
    </row>
    <row r="153" spans="1:8" x14ac:dyDescent="0.25">
      <c r="A153" s="49"/>
      <c r="B153" s="77"/>
      <c r="C153" s="63"/>
      <c r="D153" s="57"/>
      <c r="E153" s="57"/>
      <c r="F153" s="57"/>
      <c r="G153" s="57"/>
      <c r="H153" s="58"/>
    </row>
    <row r="154" spans="1:8" ht="15.75" thickBot="1" x14ac:dyDescent="0.3">
      <c r="A154" s="49"/>
      <c r="B154" s="99"/>
      <c r="C154" s="100"/>
      <c r="D154" s="101"/>
      <c r="E154" s="101"/>
      <c r="F154" s="101"/>
      <c r="G154" s="101"/>
      <c r="H154" s="102"/>
    </row>
    <row r="155" spans="1:8" x14ac:dyDescent="0.25">
      <c r="A155" s="49"/>
      <c r="B155" s="103" t="s">
        <v>60</v>
      </c>
      <c r="C155" s="59"/>
      <c r="D155" s="59"/>
      <c r="E155" s="59"/>
      <c r="F155" s="59"/>
      <c r="G155" s="59"/>
      <c r="H155" s="60"/>
    </row>
    <row r="156" spans="1:8" x14ac:dyDescent="0.25">
      <c r="A156" s="49"/>
      <c r="B156" s="20" t="s">
        <v>7</v>
      </c>
      <c r="C156" s="2" t="s">
        <v>8</v>
      </c>
      <c r="D156" s="76" t="s">
        <v>61</v>
      </c>
      <c r="E156" s="76"/>
      <c r="F156" s="2" t="s">
        <v>7</v>
      </c>
      <c r="G156" s="2" t="s">
        <v>8</v>
      </c>
      <c r="H156" s="6" t="s">
        <v>31</v>
      </c>
    </row>
    <row r="157" spans="1:8" x14ac:dyDescent="0.25">
      <c r="A157" s="49"/>
      <c r="B157" s="158"/>
      <c r="C157" s="159"/>
      <c r="D157" s="57" t="s">
        <v>62</v>
      </c>
      <c r="E157" s="57"/>
      <c r="F157" s="17">
        <v>2</v>
      </c>
      <c r="G157" s="17">
        <v>2</v>
      </c>
      <c r="H157" s="21" t="s">
        <v>66</v>
      </c>
    </row>
    <row r="158" spans="1:8" x14ac:dyDescent="0.25">
      <c r="A158" s="49"/>
      <c r="B158" s="158"/>
      <c r="C158" s="159"/>
      <c r="D158" s="57"/>
      <c r="E158" s="57"/>
      <c r="F158" s="43">
        <v>4</v>
      </c>
      <c r="G158" s="43">
        <v>4</v>
      </c>
      <c r="H158" s="21" t="s">
        <v>67</v>
      </c>
    </row>
    <row r="159" spans="1:8" x14ac:dyDescent="0.25">
      <c r="A159" s="49"/>
      <c r="B159" s="62"/>
      <c r="C159" s="61"/>
      <c r="D159" s="104" t="s">
        <v>63</v>
      </c>
      <c r="E159" s="104"/>
      <c r="F159" s="40">
        <v>8</v>
      </c>
      <c r="G159" s="40">
        <v>8</v>
      </c>
      <c r="H159" s="8" t="s">
        <v>68</v>
      </c>
    </row>
    <row r="160" spans="1:8" x14ac:dyDescent="0.25">
      <c r="A160" s="49"/>
      <c r="B160" s="62"/>
      <c r="C160" s="61"/>
      <c r="D160" s="104"/>
      <c r="E160" s="104"/>
      <c r="F160" s="1"/>
      <c r="G160" s="1"/>
      <c r="H160" s="8"/>
    </row>
    <row r="161" spans="1:8" x14ac:dyDescent="0.25">
      <c r="A161" s="49"/>
      <c r="B161" s="62"/>
      <c r="C161" s="61"/>
      <c r="D161" s="57" t="s">
        <v>64</v>
      </c>
      <c r="E161" s="57"/>
      <c r="F161" s="1"/>
      <c r="G161" s="1"/>
      <c r="H161" s="8"/>
    </row>
    <row r="162" spans="1:8" x14ac:dyDescent="0.25">
      <c r="A162" s="49"/>
      <c r="B162" s="62"/>
      <c r="C162" s="61"/>
      <c r="D162" s="57"/>
      <c r="E162" s="57"/>
      <c r="F162" s="1"/>
      <c r="G162" s="1"/>
      <c r="H162" s="8"/>
    </row>
    <row r="163" spans="1:8" x14ac:dyDescent="0.25">
      <c r="A163" s="49"/>
      <c r="B163" s="62"/>
      <c r="C163" s="61"/>
      <c r="D163" s="57" t="s">
        <v>65</v>
      </c>
      <c r="E163" s="57"/>
      <c r="F163" s="1"/>
      <c r="G163" s="1"/>
      <c r="H163" s="8"/>
    </row>
    <row r="164" spans="1:8" ht="15.75" thickBot="1" x14ac:dyDescent="0.3">
      <c r="A164" s="49"/>
      <c r="B164" s="105"/>
      <c r="C164" s="89"/>
      <c r="D164" s="80"/>
      <c r="E164" s="80"/>
      <c r="F164" s="10"/>
      <c r="G164" s="10"/>
      <c r="H164" s="11"/>
    </row>
    <row r="165" spans="1:8" x14ac:dyDescent="0.25">
      <c r="A165" s="49"/>
      <c r="B165" s="18" t="s">
        <v>7</v>
      </c>
      <c r="C165" s="19" t="s">
        <v>8</v>
      </c>
      <c r="D165" s="59" t="s">
        <v>69</v>
      </c>
      <c r="E165" s="59"/>
      <c r="F165" s="59"/>
      <c r="G165" s="59"/>
      <c r="H165" s="60"/>
    </row>
    <row r="166" spans="1:8" x14ac:dyDescent="0.25">
      <c r="A166" s="49"/>
      <c r="B166" s="150">
        <v>1.3</v>
      </c>
      <c r="C166" s="151">
        <v>1.3</v>
      </c>
      <c r="D166" s="57" t="s">
        <v>70</v>
      </c>
      <c r="E166" s="57"/>
      <c r="F166" s="57"/>
      <c r="G166" s="57"/>
      <c r="H166" s="58"/>
    </row>
    <row r="167" spans="1:8" x14ac:dyDescent="0.25">
      <c r="A167" s="49"/>
      <c r="B167" s="150"/>
      <c r="C167" s="151"/>
      <c r="D167" s="57"/>
      <c r="E167" s="57"/>
      <c r="F167" s="57"/>
      <c r="G167" s="57"/>
      <c r="H167" s="58"/>
    </row>
    <row r="168" spans="1:8" x14ac:dyDescent="0.25">
      <c r="A168" s="49"/>
      <c r="B168" s="150"/>
      <c r="C168" s="151"/>
      <c r="D168" s="57"/>
      <c r="E168" s="57"/>
      <c r="F168" s="57"/>
      <c r="G168" s="57"/>
      <c r="H168" s="58"/>
    </row>
    <row r="169" spans="1:8" x14ac:dyDescent="0.25">
      <c r="A169" s="49"/>
      <c r="B169" s="150"/>
      <c r="C169" s="151"/>
      <c r="D169" s="57"/>
      <c r="E169" s="57"/>
      <c r="F169" s="57"/>
      <c r="G169" s="57"/>
      <c r="H169" s="58"/>
    </row>
    <row r="170" spans="1:8" x14ac:dyDescent="0.25">
      <c r="A170" s="49"/>
      <c r="B170" s="77">
        <v>3</v>
      </c>
      <c r="C170" s="63">
        <v>3</v>
      </c>
      <c r="D170" s="57" t="s">
        <v>71</v>
      </c>
      <c r="E170" s="57"/>
      <c r="F170" s="57"/>
      <c r="G170" s="57"/>
      <c r="H170" s="58"/>
    </row>
    <row r="171" spans="1:8" x14ac:dyDescent="0.25">
      <c r="A171" s="49"/>
      <c r="B171" s="77"/>
      <c r="C171" s="63"/>
      <c r="D171" s="57"/>
      <c r="E171" s="57"/>
      <c r="F171" s="57"/>
      <c r="G171" s="57"/>
      <c r="H171" s="58"/>
    </row>
    <row r="172" spans="1:8" x14ac:dyDescent="0.25">
      <c r="A172" s="49"/>
      <c r="B172" s="77"/>
      <c r="C172" s="63"/>
      <c r="D172" s="57"/>
      <c r="E172" s="57"/>
      <c r="F172" s="57"/>
      <c r="G172" s="57"/>
      <c r="H172" s="58"/>
    </row>
    <row r="173" spans="1:8" ht="15.75" thickBot="1" x14ac:dyDescent="0.3">
      <c r="A173" s="49"/>
      <c r="B173" s="78"/>
      <c r="C173" s="79"/>
      <c r="D173" s="80"/>
      <c r="E173" s="80"/>
      <c r="F173" s="80"/>
      <c r="G173" s="80"/>
      <c r="H173" s="81"/>
    </row>
    <row r="174" spans="1:8" x14ac:dyDescent="0.25">
      <c r="A174" s="49"/>
      <c r="B174" s="15" t="s">
        <v>7</v>
      </c>
      <c r="C174" s="16" t="s">
        <v>8</v>
      </c>
      <c r="D174" s="93" t="s">
        <v>72</v>
      </c>
      <c r="E174" s="94"/>
      <c r="F174" s="94"/>
      <c r="G174" s="94"/>
      <c r="H174" s="95"/>
    </row>
    <row r="175" spans="1:8" ht="15.75" thickBot="1" x14ac:dyDescent="0.3">
      <c r="A175" s="49"/>
      <c r="B175" s="9">
        <f>F159+B166</f>
        <v>9.3000000000000007</v>
      </c>
      <c r="C175" s="10">
        <f>G159+C166</f>
        <v>9.3000000000000007</v>
      </c>
      <c r="D175" s="96"/>
      <c r="E175" s="97"/>
      <c r="F175" s="97"/>
      <c r="G175" s="97"/>
      <c r="H175" s="98"/>
    </row>
    <row r="176" spans="1:8" x14ac:dyDescent="0.25">
      <c r="A176" s="49"/>
      <c r="B176" s="49"/>
      <c r="C176" s="49"/>
      <c r="D176" s="49"/>
      <c r="E176" s="49"/>
      <c r="F176" s="49"/>
      <c r="G176" s="49"/>
      <c r="H176" s="49"/>
    </row>
    <row r="177" spans="1:8" ht="15.75" thickBot="1" x14ac:dyDescent="0.3">
      <c r="A177" s="49"/>
      <c r="B177" s="49"/>
      <c r="C177" s="49"/>
      <c r="D177" s="49"/>
      <c r="E177" s="49"/>
      <c r="F177" s="49"/>
      <c r="G177" s="49"/>
      <c r="H177" s="49"/>
    </row>
    <row r="178" spans="1:8" ht="15.75" thickBot="1" x14ac:dyDescent="0.3">
      <c r="A178" s="49"/>
      <c r="B178" s="90" t="s">
        <v>73</v>
      </c>
      <c r="C178" s="91"/>
      <c r="D178" s="91"/>
      <c r="E178" s="91"/>
      <c r="F178" s="91"/>
      <c r="G178" s="91"/>
      <c r="H178" s="92"/>
    </row>
    <row r="179" spans="1:8" x14ac:dyDescent="0.25">
      <c r="A179" s="49"/>
      <c r="B179" s="15" t="s">
        <v>7</v>
      </c>
      <c r="C179" s="16" t="s">
        <v>8</v>
      </c>
      <c r="D179" s="59" t="s">
        <v>74</v>
      </c>
      <c r="E179" s="59"/>
      <c r="F179" s="59"/>
      <c r="G179" s="59"/>
      <c r="H179" s="60"/>
    </row>
    <row r="180" spans="1:8" x14ac:dyDescent="0.25">
      <c r="A180" s="49"/>
      <c r="B180" s="85">
        <v>2</v>
      </c>
      <c r="C180" s="57">
        <v>2</v>
      </c>
      <c r="D180" s="57" t="s">
        <v>75</v>
      </c>
      <c r="E180" s="57"/>
      <c r="F180" s="57"/>
      <c r="G180" s="57"/>
      <c r="H180" s="58"/>
    </row>
    <row r="181" spans="1:8" x14ac:dyDescent="0.25">
      <c r="A181" s="49"/>
      <c r="B181" s="85"/>
      <c r="C181" s="57"/>
      <c r="D181" s="57"/>
      <c r="E181" s="57"/>
      <c r="F181" s="57"/>
      <c r="G181" s="57"/>
      <c r="H181" s="58"/>
    </row>
    <row r="182" spans="1:8" x14ac:dyDescent="0.25">
      <c r="A182" s="49"/>
      <c r="B182" s="85"/>
      <c r="C182" s="57"/>
      <c r="D182" s="57"/>
      <c r="E182" s="57"/>
      <c r="F182" s="57"/>
      <c r="G182" s="57"/>
      <c r="H182" s="58"/>
    </row>
    <row r="183" spans="1:8" x14ac:dyDescent="0.25">
      <c r="A183" s="49"/>
      <c r="B183" s="85">
        <v>2</v>
      </c>
      <c r="C183" s="57">
        <v>2</v>
      </c>
      <c r="D183" s="57" t="s">
        <v>76</v>
      </c>
      <c r="E183" s="57"/>
      <c r="F183" s="57"/>
      <c r="G183" s="57"/>
      <c r="H183" s="58"/>
    </row>
    <row r="184" spans="1:8" x14ac:dyDescent="0.25">
      <c r="A184" s="49"/>
      <c r="B184" s="85"/>
      <c r="C184" s="57"/>
      <c r="D184" s="57"/>
      <c r="E184" s="57"/>
      <c r="F184" s="57"/>
      <c r="G184" s="57"/>
      <c r="H184" s="58"/>
    </row>
    <row r="185" spans="1:8" x14ac:dyDescent="0.25">
      <c r="A185" s="49"/>
      <c r="B185" s="85"/>
      <c r="C185" s="57"/>
      <c r="D185" s="57"/>
      <c r="E185" s="57"/>
      <c r="F185" s="57"/>
      <c r="G185" s="57"/>
      <c r="H185" s="58"/>
    </row>
    <row r="186" spans="1:8" x14ac:dyDescent="0.25">
      <c r="A186" s="49"/>
      <c r="B186" s="85">
        <v>2</v>
      </c>
      <c r="C186" s="57">
        <v>2</v>
      </c>
      <c r="D186" s="57" t="s">
        <v>77</v>
      </c>
      <c r="E186" s="57"/>
      <c r="F186" s="57"/>
      <c r="G186" s="57"/>
      <c r="H186" s="58"/>
    </row>
    <row r="187" spans="1:8" x14ac:dyDescent="0.25">
      <c r="A187" s="49"/>
      <c r="B187" s="85"/>
      <c r="C187" s="57"/>
      <c r="D187" s="57"/>
      <c r="E187" s="57"/>
      <c r="F187" s="57"/>
      <c r="G187" s="57"/>
      <c r="H187" s="58"/>
    </row>
    <row r="188" spans="1:8" x14ac:dyDescent="0.25">
      <c r="A188" s="49"/>
      <c r="B188" s="85"/>
      <c r="C188" s="57"/>
      <c r="D188" s="57"/>
      <c r="E188" s="57"/>
      <c r="F188" s="57"/>
      <c r="G188" s="57"/>
      <c r="H188" s="58"/>
    </row>
    <row r="189" spans="1:8" x14ac:dyDescent="0.25">
      <c r="A189" s="49"/>
      <c r="B189" s="160">
        <v>2</v>
      </c>
      <c r="C189" s="161">
        <v>2</v>
      </c>
      <c r="D189" s="57" t="s">
        <v>78</v>
      </c>
      <c r="E189" s="57"/>
      <c r="F189" s="57"/>
      <c r="G189" s="57"/>
      <c r="H189" s="58"/>
    </row>
    <row r="190" spans="1:8" x14ac:dyDescent="0.25">
      <c r="A190" s="49"/>
      <c r="B190" s="160"/>
      <c r="C190" s="161"/>
      <c r="D190" s="57"/>
      <c r="E190" s="57"/>
      <c r="F190" s="57"/>
      <c r="G190" s="57"/>
      <c r="H190" s="58"/>
    </row>
    <row r="191" spans="1:8" x14ac:dyDescent="0.25">
      <c r="A191" s="49"/>
      <c r="B191" s="160"/>
      <c r="C191" s="161"/>
      <c r="D191" s="57"/>
      <c r="E191" s="57"/>
      <c r="F191" s="57"/>
      <c r="G191" s="57"/>
      <c r="H191" s="58"/>
    </row>
    <row r="192" spans="1:8" x14ac:dyDescent="0.25">
      <c r="A192" s="49"/>
      <c r="B192" s="85">
        <v>2</v>
      </c>
      <c r="C192" s="57">
        <v>2</v>
      </c>
      <c r="D192" s="57" t="s">
        <v>79</v>
      </c>
      <c r="E192" s="57"/>
      <c r="F192" s="57"/>
      <c r="G192" s="57"/>
      <c r="H192" s="58"/>
    </row>
    <row r="193" spans="1:8" x14ac:dyDescent="0.25">
      <c r="A193" s="49"/>
      <c r="B193" s="85"/>
      <c r="C193" s="57"/>
      <c r="D193" s="57"/>
      <c r="E193" s="57"/>
      <c r="F193" s="57"/>
      <c r="G193" s="57"/>
      <c r="H193" s="58"/>
    </row>
    <row r="194" spans="1:8" x14ac:dyDescent="0.25">
      <c r="A194" s="49"/>
      <c r="B194" s="85"/>
      <c r="C194" s="57"/>
      <c r="D194" s="57"/>
      <c r="E194" s="57"/>
      <c r="F194" s="57"/>
      <c r="G194" s="57"/>
      <c r="H194" s="58"/>
    </row>
    <row r="195" spans="1:8" x14ac:dyDescent="0.25">
      <c r="A195" s="49"/>
      <c r="B195" s="85">
        <v>2</v>
      </c>
      <c r="C195" s="57">
        <v>2</v>
      </c>
      <c r="D195" s="57" t="s">
        <v>80</v>
      </c>
      <c r="E195" s="57"/>
      <c r="F195" s="57"/>
      <c r="G195" s="57"/>
      <c r="H195" s="58"/>
    </row>
    <row r="196" spans="1:8" x14ac:dyDescent="0.25">
      <c r="A196" s="49"/>
      <c r="B196" s="85"/>
      <c r="C196" s="57"/>
      <c r="D196" s="57"/>
      <c r="E196" s="57"/>
      <c r="F196" s="57"/>
      <c r="G196" s="57"/>
      <c r="H196" s="58"/>
    </row>
    <row r="197" spans="1:8" x14ac:dyDescent="0.25">
      <c r="A197" s="49"/>
      <c r="B197" s="85"/>
      <c r="C197" s="57"/>
      <c r="D197" s="57"/>
      <c r="E197" s="57"/>
      <c r="F197" s="57"/>
      <c r="G197" s="57"/>
      <c r="H197" s="58"/>
    </row>
    <row r="198" spans="1:8" x14ac:dyDescent="0.25">
      <c r="A198" s="49"/>
      <c r="B198" s="85">
        <v>2</v>
      </c>
      <c r="C198" s="57">
        <v>2</v>
      </c>
      <c r="D198" s="57" t="s">
        <v>81</v>
      </c>
      <c r="E198" s="57"/>
      <c r="F198" s="57"/>
      <c r="G198" s="57"/>
      <c r="H198" s="58"/>
    </row>
    <row r="199" spans="1:8" x14ac:dyDescent="0.25">
      <c r="A199" s="49"/>
      <c r="B199" s="85"/>
      <c r="C199" s="57"/>
      <c r="D199" s="57"/>
      <c r="E199" s="57"/>
      <c r="F199" s="57"/>
      <c r="G199" s="57"/>
      <c r="H199" s="58"/>
    </row>
    <row r="200" spans="1:8" x14ac:dyDescent="0.25">
      <c r="A200" s="49"/>
      <c r="B200" s="85"/>
      <c r="C200" s="57"/>
      <c r="D200" s="57"/>
      <c r="E200" s="57"/>
      <c r="F200" s="57"/>
      <c r="G200" s="57"/>
      <c r="H200" s="58"/>
    </row>
    <row r="201" spans="1:8" x14ac:dyDescent="0.25">
      <c r="A201" s="49"/>
      <c r="B201" s="85">
        <v>2</v>
      </c>
      <c r="C201" s="57">
        <v>2</v>
      </c>
      <c r="D201" s="57" t="s">
        <v>82</v>
      </c>
      <c r="E201" s="57"/>
      <c r="F201" s="57"/>
      <c r="G201" s="57"/>
      <c r="H201" s="58"/>
    </row>
    <row r="202" spans="1:8" x14ac:dyDescent="0.25">
      <c r="A202" s="49"/>
      <c r="B202" s="85"/>
      <c r="C202" s="57"/>
      <c r="D202" s="57"/>
      <c r="E202" s="57"/>
      <c r="F202" s="57"/>
      <c r="G202" s="57"/>
      <c r="H202" s="58"/>
    </row>
    <row r="203" spans="1:8" x14ac:dyDescent="0.25">
      <c r="A203" s="49"/>
      <c r="B203" s="85"/>
      <c r="C203" s="57"/>
      <c r="D203" s="57"/>
      <c r="E203" s="57"/>
      <c r="F203" s="57"/>
      <c r="G203" s="57"/>
      <c r="H203" s="58"/>
    </row>
    <row r="204" spans="1:8" x14ac:dyDescent="0.25">
      <c r="A204" s="49"/>
      <c r="B204" s="85">
        <v>2</v>
      </c>
      <c r="C204" s="57">
        <v>2</v>
      </c>
      <c r="D204" s="57" t="s">
        <v>83</v>
      </c>
      <c r="E204" s="57"/>
      <c r="F204" s="57"/>
      <c r="G204" s="57"/>
      <c r="H204" s="58"/>
    </row>
    <row r="205" spans="1:8" x14ac:dyDescent="0.25">
      <c r="A205" s="49"/>
      <c r="B205" s="85"/>
      <c r="C205" s="57"/>
      <c r="D205" s="57"/>
      <c r="E205" s="57"/>
      <c r="F205" s="57"/>
      <c r="G205" s="57"/>
      <c r="H205" s="58"/>
    </row>
    <row r="206" spans="1:8" ht="15.75" thickBot="1" x14ac:dyDescent="0.3">
      <c r="A206" s="49"/>
      <c r="B206" s="106"/>
      <c r="C206" s="101"/>
      <c r="D206" s="101"/>
      <c r="E206" s="101"/>
      <c r="F206" s="101"/>
      <c r="G206" s="101"/>
      <c r="H206" s="102"/>
    </row>
    <row r="207" spans="1:8" x14ac:dyDescent="0.25">
      <c r="A207" s="49"/>
      <c r="B207" s="15" t="s">
        <v>7</v>
      </c>
      <c r="C207" s="16" t="s">
        <v>8</v>
      </c>
      <c r="D207" s="59" t="s">
        <v>84</v>
      </c>
      <c r="E207" s="59"/>
      <c r="F207" s="59"/>
      <c r="G207" s="59"/>
      <c r="H207" s="60"/>
    </row>
    <row r="208" spans="1:8" x14ac:dyDescent="0.25">
      <c r="A208" s="49"/>
      <c r="B208" s="162">
        <v>1</v>
      </c>
      <c r="C208" s="164">
        <v>1</v>
      </c>
      <c r="D208" s="57" t="s">
        <v>85</v>
      </c>
      <c r="E208" s="57"/>
      <c r="F208" s="57"/>
      <c r="G208" s="57"/>
      <c r="H208" s="58"/>
    </row>
    <row r="209" spans="1:8" x14ac:dyDescent="0.25">
      <c r="A209" s="49"/>
      <c r="B209" s="163"/>
      <c r="C209" s="165"/>
      <c r="D209" s="57"/>
      <c r="E209" s="57"/>
      <c r="F209" s="57"/>
      <c r="G209" s="57"/>
      <c r="H209" s="58"/>
    </row>
    <row r="210" spans="1:8" x14ac:dyDescent="0.25">
      <c r="A210" s="49"/>
      <c r="B210" s="99">
        <v>2</v>
      </c>
      <c r="C210" s="100">
        <v>2</v>
      </c>
      <c r="D210" s="57" t="s">
        <v>86</v>
      </c>
      <c r="E210" s="57"/>
      <c r="F210" s="57"/>
      <c r="G210" s="57"/>
      <c r="H210" s="58"/>
    </row>
    <row r="211" spans="1:8" ht="15.75" thickBot="1" x14ac:dyDescent="0.3">
      <c r="A211" s="49"/>
      <c r="B211" s="108"/>
      <c r="C211" s="107"/>
      <c r="D211" s="80"/>
      <c r="E211" s="80"/>
      <c r="F211" s="80"/>
      <c r="G211" s="80"/>
      <c r="H211" s="81"/>
    </row>
    <row r="212" spans="1:8" x14ac:dyDescent="0.25">
      <c r="A212" s="49"/>
      <c r="B212" s="15" t="s">
        <v>7</v>
      </c>
      <c r="C212" s="16" t="s">
        <v>8</v>
      </c>
      <c r="D212" s="93" t="s">
        <v>87</v>
      </c>
      <c r="E212" s="94"/>
      <c r="F212" s="94"/>
      <c r="G212" s="94"/>
      <c r="H212" s="95"/>
    </row>
    <row r="213" spans="1:8" ht="15.75" thickBot="1" x14ac:dyDescent="0.3">
      <c r="A213" s="49"/>
      <c r="B213" s="9">
        <f>B189+B208</f>
        <v>3</v>
      </c>
      <c r="C213" s="10">
        <f>C189+C208</f>
        <v>3</v>
      </c>
      <c r="D213" s="96"/>
      <c r="E213" s="97"/>
      <c r="F213" s="97"/>
      <c r="G213" s="97"/>
      <c r="H213" s="98"/>
    </row>
    <row r="214" spans="1:8" x14ac:dyDescent="0.25">
      <c r="A214" s="49"/>
      <c r="B214" s="49"/>
      <c r="C214" s="49"/>
      <c r="D214" s="49"/>
      <c r="E214" s="49"/>
      <c r="F214" s="49"/>
      <c r="G214" s="49"/>
      <c r="H214" s="49"/>
    </row>
    <row r="215" spans="1:8" x14ac:dyDescent="0.25">
      <c r="A215" s="49"/>
      <c r="B215" s="49"/>
      <c r="C215" s="49"/>
      <c r="D215" s="49"/>
      <c r="E215" s="49"/>
      <c r="F215" s="49"/>
      <c r="G215" s="49"/>
      <c r="H215" s="49"/>
    </row>
    <row r="216" spans="1:8" ht="15.75" thickBot="1" x14ac:dyDescent="0.3">
      <c r="A216" s="49"/>
      <c r="B216" s="49"/>
      <c r="C216" s="49"/>
      <c r="D216" s="49"/>
      <c r="E216" s="49"/>
      <c r="F216" s="49"/>
      <c r="G216" s="49"/>
      <c r="H216" s="49"/>
    </row>
    <row r="217" spans="1:8" ht="15" customHeight="1" x14ac:dyDescent="0.25">
      <c r="A217" s="49"/>
      <c r="B217" s="47" t="s">
        <v>7</v>
      </c>
      <c r="C217" s="16" t="s">
        <v>8</v>
      </c>
      <c r="D217" s="83" t="s">
        <v>105</v>
      </c>
      <c r="E217" s="83"/>
      <c r="F217" s="84"/>
      <c r="G217" s="49"/>
      <c r="H217" s="49"/>
    </row>
    <row r="218" spans="1:8" x14ac:dyDescent="0.25">
      <c r="A218" s="49"/>
      <c r="B218" s="46">
        <f>B42</f>
        <v>4</v>
      </c>
      <c r="C218" s="45">
        <f>B218</f>
        <v>4</v>
      </c>
      <c r="D218" s="166" t="s">
        <v>106</v>
      </c>
      <c r="E218" s="166"/>
      <c r="F218" s="167"/>
      <c r="G218" s="49"/>
      <c r="H218" s="49"/>
    </row>
    <row r="219" spans="1:8" x14ac:dyDescent="0.25">
      <c r="A219" s="49"/>
      <c r="B219" s="46">
        <f>B76</f>
        <v>4</v>
      </c>
      <c r="C219" s="45">
        <f>C76</f>
        <v>4</v>
      </c>
      <c r="D219" s="166" t="s">
        <v>107</v>
      </c>
      <c r="E219" s="166"/>
      <c r="F219" s="167"/>
      <c r="G219" s="49"/>
      <c r="H219" s="49"/>
    </row>
    <row r="220" spans="1:8" x14ac:dyDescent="0.25">
      <c r="A220" s="49"/>
      <c r="B220" s="46">
        <f>B110</f>
        <v>8</v>
      </c>
      <c r="C220" s="45">
        <f>C110</f>
        <v>8</v>
      </c>
      <c r="D220" s="166" t="s">
        <v>108</v>
      </c>
      <c r="E220" s="166"/>
      <c r="F220" s="167"/>
      <c r="G220" s="49"/>
      <c r="H220" s="49"/>
    </row>
    <row r="221" spans="1:8" x14ac:dyDescent="0.25">
      <c r="A221" s="49"/>
      <c r="B221" s="46">
        <f>B117</f>
        <v>1</v>
      </c>
      <c r="C221" s="45">
        <f>C117</f>
        <v>1</v>
      </c>
      <c r="D221" s="166" t="s">
        <v>109</v>
      </c>
      <c r="E221" s="166"/>
      <c r="F221" s="167"/>
      <c r="G221" s="49"/>
      <c r="H221" s="49"/>
    </row>
    <row r="222" spans="1:8" x14ac:dyDescent="0.25">
      <c r="A222" s="49"/>
      <c r="B222" s="46">
        <f>B139</f>
        <v>4</v>
      </c>
      <c r="C222" s="45">
        <f>C139</f>
        <v>4</v>
      </c>
      <c r="D222" s="166" t="s">
        <v>110</v>
      </c>
      <c r="E222" s="166"/>
      <c r="F222" s="167"/>
      <c r="G222" s="49"/>
      <c r="H222" s="49"/>
    </row>
    <row r="223" spans="1:8" x14ac:dyDescent="0.25">
      <c r="A223" s="49"/>
      <c r="B223" s="46">
        <f>B146</f>
        <v>2</v>
      </c>
      <c r="C223" s="45">
        <f>C146</f>
        <v>2</v>
      </c>
      <c r="D223" s="166" t="s">
        <v>111</v>
      </c>
      <c r="E223" s="166"/>
      <c r="F223" s="167"/>
      <c r="G223" s="49"/>
      <c r="H223" s="49"/>
    </row>
    <row r="224" spans="1:8" x14ac:dyDescent="0.25">
      <c r="A224" s="49"/>
      <c r="B224" s="46">
        <f>F159</f>
        <v>8</v>
      </c>
      <c r="C224" s="45">
        <f>G159</f>
        <v>8</v>
      </c>
      <c r="D224" s="166" t="s">
        <v>112</v>
      </c>
      <c r="E224" s="166"/>
      <c r="F224" s="167"/>
      <c r="G224" s="49"/>
      <c r="H224" s="49"/>
    </row>
    <row r="225" spans="1:8" x14ac:dyDescent="0.25">
      <c r="A225" s="49"/>
      <c r="B225" s="46">
        <f>B166</f>
        <v>1.3</v>
      </c>
      <c r="C225" s="45">
        <f>C166</f>
        <v>1.3</v>
      </c>
      <c r="D225" s="166" t="s">
        <v>113</v>
      </c>
      <c r="E225" s="166"/>
      <c r="F225" s="167"/>
      <c r="G225" s="49"/>
      <c r="H225" s="49"/>
    </row>
    <row r="226" spans="1:8" x14ac:dyDescent="0.25">
      <c r="A226" s="49"/>
      <c r="B226" s="46">
        <f>MAX(B221:B224)+B225</f>
        <v>9.3000000000000007</v>
      </c>
      <c r="C226" s="45">
        <f>MAX(C221:C224)+C225</f>
        <v>9.3000000000000007</v>
      </c>
      <c r="D226" s="166" t="s">
        <v>114</v>
      </c>
      <c r="E226" s="166"/>
      <c r="F226" s="167"/>
      <c r="G226" s="49"/>
      <c r="H226" s="49"/>
    </row>
    <row r="227" spans="1:8" x14ac:dyDescent="0.25">
      <c r="A227" s="49"/>
      <c r="B227" s="46">
        <f>B213</f>
        <v>3</v>
      </c>
      <c r="C227" s="45">
        <f>C213</f>
        <v>3</v>
      </c>
      <c r="D227" s="166" t="s">
        <v>115</v>
      </c>
      <c r="E227" s="166"/>
      <c r="F227" s="167"/>
      <c r="G227" s="49"/>
      <c r="H227" s="49"/>
    </row>
    <row r="228" spans="1:8" x14ac:dyDescent="0.25">
      <c r="A228" s="49"/>
      <c r="B228" s="53">
        <f>$H$19</f>
        <v>0.65</v>
      </c>
      <c r="C228" s="48">
        <f>$H$19</f>
        <v>0.65</v>
      </c>
      <c r="D228" s="168" t="s">
        <v>116</v>
      </c>
      <c r="E228" s="168"/>
      <c r="F228" s="169"/>
      <c r="G228" s="49"/>
      <c r="H228" s="49"/>
    </row>
    <row r="229" spans="1:8" ht="15" customHeight="1" x14ac:dyDescent="0.25">
      <c r="A229" s="49"/>
      <c r="B229" s="145">
        <f>(B218+B219+B220+B226+B227)*B228</f>
        <v>18.395</v>
      </c>
      <c r="C229" s="146">
        <f>(C218+C219+C220+C226+C227)*C228</f>
        <v>18.395</v>
      </c>
      <c r="D229" s="126" t="s">
        <v>117</v>
      </c>
      <c r="E229" s="127"/>
      <c r="F229" s="128"/>
      <c r="G229" s="49"/>
      <c r="H229" s="49"/>
    </row>
    <row r="230" spans="1:8" ht="15.75" thickBot="1" x14ac:dyDescent="0.3">
      <c r="A230" s="49"/>
      <c r="B230" s="147"/>
      <c r="C230" s="148"/>
      <c r="D230" s="129"/>
      <c r="E230" s="130"/>
      <c r="F230" s="131"/>
      <c r="G230" s="49"/>
      <c r="H230" s="49"/>
    </row>
    <row r="231" spans="1:8" x14ac:dyDescent="0.25">
      <c r="A231" s="49"/>
      <c r="B231" s="49"/>
      <c r="C231" s="49"/>
      <c r="D231" s="49"/>
      <c r="E231" s="49"/>
      <c r="F231" s="49"/>
      <c r="G231" s="49"/>
      <c r="H231" s="49"/>
    </row>
    <row r="232" spans="1:8" x14ac:dyDescent="0.25">
      <c r="A232" s="49"/>
      <c r="B232" s="49"/>
      <c r="C232" s="49"/>
      <c r="D232" s="49"/>
      <c r="E232" s="49"/>
      <c r="F232" s="49"/>
      <c r="G232" s="49"/>
      <c r="H232" s="49"/>
    </row>
    <row r="233" spans="1:8" x14ac:dyDescent="0.25">
      <c r="A233" s="49"/>
      <c r="B233" s="49"/>
      <c r="C233" s="49"/>
      <c r="D233" s="49"/>
      <c r="E233" s="49"/>
      <c r="F233" s="49"/>
      <c r="G233" s="49"/>
      <c r="H233" s="49"/>
    </row>
    <row r="234" spans="1:8" x14ac:dyDescent="0.25">
      <c r="G234" s="49"/>
      <c r="H234" s="49"/>
    </row>
    <row r="235" spans="1:8" x14ac:dyDescent="0.25">
      <c r="G235" s="49"/>
      <c r="H235" s="49"/>
    </row>
    <row r="236" spans="1:8" x14ac:dyDescent="0.25">
      <c r="G236" s="49"/>
      <c r="H236" s="49"/>
    </row>
    <row r="237" spans="1:8" x14ac:dyDescent="0.25">
      <c r="G237" s="49"/>
      <c r="H237" s="49"/>
    </row>
    <row r="238" spans="1:8" x14ac:dyDescent="0.25">
      <c r="G238" s="49"/>
      <c r="H238" s="49"/>
    </row>
  </sheetData>
  <mergeCells count="207">
    <mergeCell ref="D217:F217"/>
    <mergeCell ref="D218:F218"/>
    <mergeCell ref="B229:B230"/>
    <mergeCell ref="C229:C230"/>
    <mergeCell ref="D219:F219"/>
    <mergeCell ref="D220:F220"/>
    <mergeCell ref="D221:F221"/>
    <mergeCell ref="D223:F223"/>
    <mergeCell ref="D222:F222"/>
    <mergeCell ref="D224:F224"/>
    <mergeCell ref="D225:F225"/>
    <mergeCell ref="D227:F227"/>
    <mergeCell ref="D226:F226"/>
    <mergeCell ref="D228:F228"/>
    <mergeCell ref="B210:B211"/>
    <mergeCell ref="C210:C211"/>
    <mergeCell ref="D210:H211"/>
    <mergeCell ref="D212:H213"/>
    <mergeCell ref="B204:B206"/>
    <mergeCell ref="C204:C206"/>
    <mergeCell ref="D204:H206"/>
    <mergeCell ref="D207:H207"/>
    <mergeCell ref="B208:B209"/>
    <mergeCell ref="C208:C209"/>
    <mergeCell ref="D208:H209"/>
    <mergeCell ref="B198:B200"/>
    <mergeCell ref="C198:C200"/>
    <mergeCell ref="D198:H200"/>
    <mergeCell ref="B201:B203"/>
    <mergeCell ref="C201:C203"/>
    <mergeCell ref="D201:H203"/>
    <mergeCell ref="B192:B194"/>
    <mergeCell ref="C192:C194"/>
    <mergeCell ref="D192:H194"/>
    <mergeCell ref="B195:B197"/>
    <mergeCell ref="C195:C197"/>
    <mergeCell ref="D195:H197"/>
    <mergeCell ref="B186:B188"/>
    <mergeCell ref="C186:C188"/>
    <mergeCell ref="D186:H188"/>
    <mergeCell ref="B189:B191"/>
    <mergeCell ref="C189:C191"/>
    <mergeCell ref="D189:H191"/>
    <mergeCell ref="B180:B182"/>
    <mergeCell ref="C180:C182"/>
    <mergeCell ref="D180:H182"/>
    <mergeCell ref="B183:B185"/>
    <mergeCell ref="C183:C185"/>
    <mergeCell ref="D183:H185"/>
    <mergeCell ref="B170:B173"/>
    <mergeCell ref="C170:C173"/>
    <mergeCell ref="D170:H173"/>
    <mergeCell ref="D174:H175"/>
    <mergeCell ref="B178:H178"/>
    <mergeCell ref="D179:H179"/>
    <mergeCell ref="B163:B164"/>
    <mergeCell ref="C163:C164"/>
    <mergeCell ref="D163:E164"/>
    <mergeCell ref="D165:H165"/>
    <mergeCell ref="B166:B169"/>
    <mergeCell ref="C166:C169"/>
    <mergeCell ref="D166:H169"/>
    <mergeCell ref="B159:B160"/>
    <mergeCell ref="C159:C160"/>
    <mergeCell ref="D159:E160"/>
    <mergeCell ref="B161:B162"/>
    <mergeCell ref="C161:C162"/>
    <mergeCell ref="D161:E162"/>
    <mergeCell ref="B152:B154"/>
    <mergeCell ref="C152:C154"/>
    <mergeCell ref="D152:H154"/>
    <mergeCell ref="B155:H155"/>
    <mergeCell ref="D156:E156"/>
    <mergeCell ref="B157:B158"/>
    <mergeCell ref="C157:C158"/>
    <mergeCell ref="D157:E158"/>
    <mergeCell ref="D145:H145"/>
    <mergeCell ref="B146:B148"/>
    <mergeCell ref="C146:C148"/>
    <mergeCell ref="D146:H148"/>
    <mergeCell ref="B149:B151"/>
    <mergeCell ref="C149:C151"/>
    <mergeCell ref="D149:H151"/>
    <mergeCell ref="B139:B141"/>
    <mergeCell ref="C139:C141"/>
    <mergeCell ref="D139:H141"/>
    <mergeCell ref="B142:B144"/>
    <mergeCell ref="C142:C144"/>
    <mergeCell ref="D142:H144"/>
    <mergeCell ref="B132:B134"/>
    <mergeCell ref="C132:C134"/>
    <mergeCell ref="D132:H134"/>
    <mergeCell ref="D135:H135"/>
    <mergeCell ref="B136:B138"/>
    <mergeCell ref="C136:C138"/>
    <mergeCell ref="D136:H138"/>
    <mergeCell ref="B126:B128"/>
    <mergeCell ref="C126:C128"/>
    <mergeCell ref="D126:H128"/>
    <mergeCell ref="B129:B131"/>
    <mergeCell ref="C129:C131"/>
    <mergeCell ref="D129:H131"/>
    <mergeCell ref="B120:B122"/>
    <mergeCell ref="C120:C122"/>
    <mergeCell ref="D120:H122"/>
    <mergeCell ref="B123:B125"/>
    <mergeCell ref="C123:C125"/>
    <mergeCell ref="D123:H125"/>
    <mergeCell ref="C107:E107"/>
    <mergeCell ref="C108:E108"/>
    <mergeCell ref="D109:H110"/>
    <mergeCell ref="B115:H115"/>
    <mergeCell ref="D116:H116"/>
    <mergeCell ref="B117:B119"/>
    <mergeCell ref="C117:C119"/>
    <mergeCell ref="D117:H119"/>
    <mergeCell ref="B100:H101"/>
    <mergeCell ref="B102:E102"/>
    <mergeCell ref="C103:E103"/>
    <mergeCell ref="C104:E104"/>
    <mergeCell ref="C105:E105"/>
    <mergeCell ref="C106:E106"/>
    <mergeCell ref="C94:E94"/>
    <mergeCell ref="C95:E95"/>
    <mergeCell ref="C96:E96"/>
    <mergeCell ref="C97:E97"/>
    <mergeCell ref="C98:E98"/>
    <mergeCell ref="C99:E99"/>
    <mergeCell ref="C87:E87"/>
    <mergeCell ref="C88:E88"/>
    <mergeCell ref="C89:E89"/>
    <mergeCell ref="C90:E90"/>
    <mergeCell ref="B91:H92"/>
    <mergeCell ref="B93:E93"/>
    <mergeCell ref="D76:H76"/>
    <mergeCell ref="B81:H81"/>
    <mergeCell ref="B82:H83"/>
    <mergeCell ref="B84:E84"/>
    <mergeCell ref="C85:E85"/>
    <mergeCell ref="C86:E86"/>
    <mergeCell ref="D69:H69"/>
    <mergeCell ref="B70:B72"/>
    <mergeCell ref="C70:C72"/>
    <mergeCell ref="D70:H72"/>
    <mergeCell ref="B73:B75"/>
    <mergeCell ref="C73:C75"/>
    <mergeCell ref="D73:H75"/>
    <mergeCell ref="B63:B65"/>
    <mergeCell ref="C63:C65"/>
    <mergeCell ref="D63:H65"/>
    <mergeCell ref="B66:B68"/>
    <mergeCell ref="C66:C68"/>
    <mergeCell ref="D66:H68"/>
    <mergeCell ref="B57:B59"/>
    <mergeCell ref="C57:C59"/>
    <mergeCell ref="D57:H59"/>
    <mergeCell ref="B60:B62"/>
    <mergeCell ref="C60:C62"/>
    <mergeCell ref="D60:H62"/>
    <mergeCell ref="B51:B53"/>
    <mergeCell ref="C51:C53"/>
    <mergeCell ref="D51:H53"/>
    <mergeCell ref="B54:B56"/>
    <mergeCell ref="C54:C56"/>
    <mergeCell ref="D54:H56"/>
    <mergeCell ref="B48:B50"/>
    <mergeCell ref="C48:C50"/>
    <mergeCell ref="D48:H50"/>
    <mergeCell ref="B30:B32"/>
    <mergeCell ref="C30:H32"/>
    <mergeCell ref="B33:B35"/>
    <mergeCell ref="C33:H35"/>
    <mergeCell ref="B36:B38"/>
    <mergeCell ref="C36:H38"/>
    <mergeCell ref="F15:G15"/>
    <mergeCell ref="F16:G16"/>
    <mergeCell ref="B17:G17"/>
    <mergeCell ref="B18:G18"/>
    <mergeCell ref="B39:B41"/>
    <mergeCell ref="C39:H41"/>
    <mergeCell ref="C42:H42"/>
    <mergeCell ref="B46:H46"/>
    <mergeCell ref="D47:H47"/>
    <mergeCell ref="D229:F230"/>
    <mergeCell ref="B10:E11"/>
    <mergeCell ref="F10:G10"/>
    <mergeCell ref="F11:G11"/>
    <mergeCell ref="B12:E13"/>
    <mergeCell ref="F12:G12"/>
    <mergeCell ref="F13:G13"/>
    <mergeCell ref="B4:H4"/>
    <mergeCell ref="B5:G5"/>
    <mergeCell ref="B6:E7"/>
    <mergeCell ref="F6:G6"/>
    <mergeCell ref="F7:G7"/>
    <mergeCell ref="B8:E9"/>
    <mergeCell ref="F8:G8"/>
    <mergeCell ref="F9:G9"/>
    <mergeCell ref="B19:G20"/>
    <mergeCell ref="H19:H20"/>
    <mergeCell ref="B23:H23"/>
    <mergeCell ref="B24:B26"/>
    <mergeCell ref="C24:H26"/>
    <mergeCell ref="B27:B29"/>
    <mergeCell ref="C27:H29"/>
    <mergeCell ref="B14:G14"/>
    <mergeCell ref="B15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29EFE-8968-4408-91A5-12256D25F512}">
  <dimension ref="A3:I232"/>
  <sheetViews>
    <sheetView zoomScaleNormal="100" workbookViewId="0">
      <selection activeCell="J13" sqref="J13"/>
    </sheetView>
  </sheetViews>
  <sheetFormatPr baseColWidth="10" defaultRowHeight="15" x14ac:dyDescent="0.25"/>
  <cols>
    <col min="1" max="1" width="11.42578125" style="49"/>
    <col min="5" max="5" width="23.5703125" customWidth="1"/>
    <col min="8" max="8" width="27.42578125" customWidth="1"/>
    <col min="9" max="9" width="11.42578125" style="49"/>
  </cols>
  <sheetData>
    <row r="3" spans="2:8" ht="15.75" thickBot="1" x14ac:dyDescent="0.3">
      <c r="B3" s="49"/>
      <c r="C3" s="49"/>
      <c r="D3" s="49"/>
      <c r="E3" s="49"/>
      <c r="F3" s="49"/>
      <c r="G3" s="49"/>
      <c r="H3" s="49"/>
    </row>
    <row r="4" spans="2:8" x14ac:dyDescent="0.25">
      <c r="B4" s="134" t="s">
        <v>88</v>
      </c>
      <c r="C4" s="135"/>
      <c r="D4" s="135"/>
      <c r="E4" s="135"/>
      <c r="F4" s="135"/>
      <c r="G4" s="135"/>
      <c r="H4" s="136"/>
    </row>
    <row r="5" spans="2:8" x14ac:dyDescent="0.25">
      <c r="B5" s="137" t="s">
        <v>90</v>
      </c>
      <c r="C5" s="138"/>
      <c r="D5" s="138"/>
      <c r="E5" s="138"/>
      <c r="F5" s="138"/>
      <c r="G5" s="138"/>
      <c r="H5" s="50" t="s">
        <v>89</v>
      </c>
    </row>
    <row r="6" spans="2:8" x14ac:dyDescent="0.25">
      <c r="B6" s="132" t="s">
        <v>93</v>
      </c>
      <c r="C6" s="133"/>
      <c r="D6" s="133"/>
      <c r="E6" s="133"/>
      <c r="F6" s="133" t="s">
        <v>91</v>
      </c>
      <c r="G6" s="133"/>
      <c r="H6" s="51">
        <v>324</v>
      </c>
    </row>
    <row r="7" spans="2:8" x14ac:dyDescent="0.25">
      <c r="B7" s="132"/>
      <c r="C7" s="133"/>
      <c r="D7" s="133"/>
      <c r="E7" s="133"/>
      <c r="F7" s="133" t="s">
        <v>92</v>
      </c>
      <c r="G7" s="133"/>
      <c r="H7" s="51">
        <v>320.2</v>
      </c>
    </row>
    <row r="8" spans="2:8" x14ac:dyDescent="0.25">
      <c r="B8" s="132" t="s">
        <v>94</v>
      </c>
      <c r="C8" s="133"/>
      <c r="D8" s="133"/>
      <c r="E8" s="133"/>
      <c r="F8" s="133" t="s">
        <v>96</v>
      </c>
      <c r="G8" s="133"/>
      <c r="H8" s="51">
        <v>10</v>
      </c>
    </row>
    <row r="9" spans="2:8" x14ac:dyDescent="0.25">
      <c r="B9" s="132"/>
      <c r="C9" s="133"/>
      <c r="D9" s="133"/>
      <c r="E9" s="133"/>
      <c r="F9" s="133" t="s">
        <v>92</v>
      </c>
      <c r="G9" s="133"/>
      <c r="H9" s="51">
        <v>5</v>
      </c>
    </row>
    <row r="10" spans="2:8" x14ac:dyDescent="0.25">
      <c r="B10" s="132" t="s">
        <v>95</v>
      </c>
      <c r="C10" s="133"/>
      <c r="D10" s="133"/>
      <c r="E10" s="133"/>
      <c r="F10" s="133" t="s">
        <v>91</v>
      </c>
      <c r="G10" s="133"/>
      <c r="H10" s="51">
        <v>30</v>
      </c>
    </row>
    <row r="11" spans="2:8" x14ac:dyDescent="0.25">
      <c r="B11" s="132"/>
      <c r="C11" s="133"/>
      <c r="D11" s="133"/>
      <c r="E11" s="133"/>
      <c r="F11" s="133" t="s">
        <v>92</v>
      </c>
      <c r="G11" s="133"/>
      <c r="H11" s="51">
        <v>10</v>
      </c>
    </row>
    <row r="12" spans="2:8" x14ac:dyDescent="0.25">
      <c r="B12" s="132" t="s">
        <v>97</v>
      </c>
      <c r="C12" s="133"/>
      <c r="D12" s="133"/>
      <c r="E12" s="133"/>
      <c r="F12" s="133" t="s">
        <v>91</v>
      </c>
      <c r="G12" s="133"/>
      <c r="H12" s="51"/>
    </row>
    <row r="13" spans="2:8" x14ac:dyDescent="0.25">
      <c r="B13" s="132"/>
      <c r="C13" s="133"/>
      <c r="D13" s="133"/>
      <c r="E13" s="133"/>
      <c r="F13" s="133" t="s">
        <v>92</v>
      </c>
      <c r="G13" s="133"/>
      <c r="H13" s="51">
        <v>0</v>
      </c>
    </row>
    <row r="14" spans="2:8" x14ac:dyDescent="0.25">
      <c r="B14" s="145" t="s">
        <v>98</v>
      </c>
      <c r="C14" s="146"/>
      <c r="D14" s="146"/>
      <c r="E14" s="146"/>
      <c r="F14" s="146"/>
      <c r="G14" s="146"/>
      <c r="H14" s="51">
        <f>H7-H9-H11-H13</f>
        <v>305.2</v>
      </c>
    </row>
    <row r="15" spans="2:8" x14ac:dyDescent="0.25">
      <c r="B15" s="132" t="s">
        <v>99</v>
      </c>
      <c r="C15" s="133"/>
      <c r="D15" s="133"/>
      <c r="E15" s="133"/>
      <c r="F15" s="133" t="s">
        <v>100</v>
      </c>
      <c r="G15" s="133"/>
      <c r="H15" s="51">
        <v>8</v>
      </c>
    </row>
    <row r="16" spans="2:8" x14ac:dyDescent="0.25">
      <c r="B16" s="132"/>
      <c r="C16" s="133"/>
      <c r="D16" s="133"/>
      <c r="E16" s="133"/>
      <c r="F16" s="133" t="s">
        <v>101</v>
      </c>
      <c r="G16" s="133"/>
      <c r="H16" s="51">
        <v>7</v>
      </c>
    </row>
    <row r="17" spans="2:8" x14ac:dyDescent="0.25">
      <c r="B17" s="145" t="s">
        <v>102</v>
      </c>
      <c r="C17" s="146"/>
      <c r="D17" s="146"/>
      <c r="E17" s="146"/>
      <c r="F17" s="146"/>
      <c r="G17" s="146"/>
      <c r="H17" s="51">
        <f>H14*60/H16</f>
        <v>2616</v>
      </c>
    </row>
    <row r="18" spans="2:8" ht="15.75" thickBot="1" x14ac:dyDescent="0.3">
      <c r="B18" s="147" t="s">
        <v>103</v>
      </c>
      <c r="C18" s="148"/>
      <c r="D18" s="148"/>
      <c r="E18" s="148"/>
      <c r="F18" s="148"/>
      <c r="G18" s="148"/>
      <c r="H18" s="52"/>
    </row>
    <row r="19" spans="2:8" x14ac:dyDescent="0.25">
      <c r="B19" s="139" t="s">
        <v>104</v>
      </c>
      <c r="C19" s="140"/>
      <c r="D19" s="140"/>
      <c r="E19" s="140"/>
      <c r="F19" s="140"/>
      <c r="G19" s="140"/>
      <c r="H19" s="143">
        <v>0.92500000000000004</v>
      </c>
    </row>
    <row r="20" spans="2:8" ht="15.75" thickBot="1" x14ac:dyDescent="0.3">
      <c r="B20" s="141"/>
      <c r="C20" s="142"/>
      <c r="D20" s="142"/>
      <c r="E20" s="142"/>
      <c r="F20" s="142"/>
      <c r="G20" s="142"/>
      <c r="H20" s="144"/>
    </row>
    <row r="21" spans="2:8" x14ac:dyDescent="0.25">
      <c r="B21" s="49"/>
      <c r="C21" s="49"/>
      <c r="D21" s="49"/>
      <c r="E21" s="49"/>
      <c r="F21" s="49"/>
      <c r="G21" s="49"/>
      <c r="H21" s="49"/>
    </row>
    <row r="22" spans="2:8" ht="15.75" thickBot="1" x14ac:dyDescent="0.3">
      <c r="B22" s="49"/>
      <c r="C22" s="49"/>
      <c r="D22" s="49"/>
      <c r="E22" s="49"/>
      <c r="F22" s="49"/>
      <c r="G22" s="49"/>
      <c r="H22" s="49"/>
    </row>
    <row r="23" spans="2:8" x14ac:dyDescent="0.25">
      <c r="B23" s="82" t="s">
        <v>0</v>
      </c>
      <c r="C23" s="83"/>
      <c r="D23" s="83"/>
      <c r="E23" s="83"/>
      <c r="F23" s="83"/>
      <c r="G23" s="83"/>
      <c r="H23" s="84"/>
    </row>
    <row r="24" spans="2:8" x14ac:dyDescent="0.25">
      <c r="B24" s="85">
        <v>0</v>
      </c>
      <c r="C24" s="57" t="s">
        <v>1</v>
      </c>
      <c r="D24" s="57"/>
      <c r="E24" s="57"/>
      <c r="F24" s="57"/>
      <c r="G24" s="57"/>
      <c r="H24" s="58"/>
    </row>
    <row r="25" spans="2:8" x14ac:dyDescent="0.25">
      <c r="B25" s="85"/>
      <c r="C25" s="57"/>
      <c r="D25" s="57"/>
      <c r="E25" s="57"/>
      <c r="F25" s="57"/>
      <c r="G25" s="57"/>
      <c r="H25" s="58"/>
    </row>
    <row r="26" spans="2:8" ht="24" customHeight="1" x14ac:dyDescent="0.25">
      <c r="B26" s="85"/>
      <c r="C26" s="57"/>
      <c r="D26" s="57"/>
      <c r="E26" s="57"/>
      <c r="F26" s="57"/>
      <c r="G26" s="57"/>
      <c r="H26" s="58"/>
    </row>
    <row r="27" spans="2:8" x14ac:dyDescent="0.25">
      <c r="B27" s="85">
        <v>2</v>
      </c>
      <c r="C27" s="57" t="s">
        <v>2</v>
      </c>
      <c r="D27" s="57"/>
      <c r="E27" s="57"/>
      <c r="F27" s="57"/>
      <c r="G27" s="57"/>
      <c r="H27" s="58"/>
    </row>
    <row r="28" spans="2:8" x14ac:dyDescent="0.25">
      <c r="B28" s="85"/>
      <c r="C28" s="57"/>
      <c r="D28" s="57"/>
      <c r="E28" s="57"/>
      <c r="F28" s="57"/>
      <c r="G28" s="57"/>
      <c r="H28" s="58"/>
    </row>
    <row r="29" spans="2:8" ht="52.5" customHeight="1" x14ac:dyDescent="0.25">
      <c r="B29" s="85"/>
      <c r="C29" s="57"/>
      <c r="D29" s="57"/>
      <c r="E29" s="57"/>
      <c r="F29" s="57"/>
      <c r="G29" s="57"/>
      <c r="H29" s="58"/>
    </row>
    <row r="30" spans="2:8" x14ac:dyDescent="0.25">
      <c r="B30" s="85">
        <v>3</v>
      </c>
      <c r="C30" s="57" t="s">
        <v>3</v>
      </c>
      <c r="D30" s="57"/>
      <c r="E30" s="57"/>
      <c r="F30" s="57"/>
      <c r="G30" s="57"/>
      <c r="H30" s="58"/>
    </row>
    <row r="31" spans="2:8" x14ac:dyDescent="0.25">
      <c r="B31" s="85"/>
      <c r="C31" s="57"/>
      <c r="D31" s="57"/>
      <c r="E31" s="57"/>
      <c r="F31" s="57"/>
      <c r="G31" s="57"/>
      <c r="H31" s="58"/>
    </row>
    <row r="32" spans="2:8" ht="24.75" customHeight="1" x14ac:dyDescent="0.25">
      <c r="B32" s="85"/>
      <c r="C32" s="57"/>
      <c r="D32" s="57"/>
      <c r="E32" s="57"/>
      <c r="F32" s="57"/>
      <c r="G32" s="57"/>
      <c r="H32" s="58"/>
    </row>
    <row r="33" spans="2:8" x14ac:dyDescent="0.25">
      <c r="B33" s="149">
        <v>4</v>
      </c>
      <c r="C33" s="57" t="s">
        <v>4</v>
      </c>
      <c r="D33" s="57"/>
      <c r="E33" s="57"/>
      <c r="F33" s="57"/>
      <c r="G33" s="57"/>
      <c r="H33" s="58"/>
    </row>
    <row r="34" spans="2:8" x14ac:dyDescent="0.25">
      <c r="B34" s="149"/>
      <c r="C34" s="57"/>
      <c r="D34" s="57"/>
      <c r="E34" s="57"/>
      <c r="F34" s="57"/>
      <c r="G34" s="57"/>
      <c r="H34" s="58"/>
    </row>
    <row r="35" spans="2:8" ht="38.25" customHeight="1" x14ac:dyDescent="0.25">
      <c r="B35" s="149"/>
      <c r="C35" s="57"/>
      <c r="D35" s="57"/>
      <c r="E35" s="57"/>
      <c r="F35" s="57"/>
      <c r="G35" s="57"/>
      <c r="H35" s="58"/>
    </row>
    <row r="36" spans="2:8" x14ac:dyDescent="0.25">
      <c r="B36" s="85">
        <v>6</v>
      </c>
      <c r="C36" s="57" t="s">
        <v>5</v>
      </c>
      <c r="D36" s="57"/>
      <c r="E36" s="57"/>
      <c r="F36" s="57"/>
      <c r="G36" s="57"/>
      <c r="H36" s="58"/>
    </row>
    <row r="37" spans="2:8" x14ac:dyDescent="0.25">
      <c r="B37" s="85"/>
      <c r="C37" s="57"/>
      <c r="D37" s="57"/>
      <c r="E37" s="57"/>
      <c r="F37" s="57"/>
      <c r="G37" s="57"/>
      <c r="H37" s="58"/>
    </row>
    <row r="38" spans="2:8" ht="38.25" customHeight="1" x14ac:dyDescent="0.25">
      <c r="B38" s="85"/>
      <c r="C38" s="57"/>
      <c r="D38" s="57"/>
      <c r="E38" s="57"/>
      <c r="F38" s="57"/>
      <c r="G38" s="57"/>
      <c r="H38" s="58"/>
    </row>
    <row r="39" spans="2:8" x14ac:dyDescent="0.25">
      <c r="B39" s="85">
        <v>10</v>
      </c>
      <c r="C39" s="57" t="s">
        <v>6</v>
      </c>
      <c r="D39" s="57"/>
      <c r="E39" s="57"/>
      <c r="F39" s="57"/>
      <c r="G39" s="57"/>
      <c r="H39" s="58"/>
    </row>
    <row r="40" spans="2:8" x14ac:dyDescent="0.25">
      <c r="B40" s="85"/>
      <c r="C40" s="57"/>
      <c r="D40" s="57"/>
      <c r="E40" s="57"/>
      <c r="F40" s="57"/>
      <c r="G40" s="57"/>
      <c r="H40" s="58"/>
    </row>
    <row r="41" spans="2:8" ht="15.75" thickBot="1" x14ac:dyDescent="0.3">
      <c r="B41" s="86"/>
      <c r="C41" s="80"/>
      <c r="D41" s="80"/>
      <c r="E41" s="80"/>
      <c r="F41" s="80"/>
      <c r="G41" s="80"/>
      <c r="H41" s="81"/>
    </row>
    <row r="42" spans="2:8" ht="15.75" thickBot="1" x14ac:dyDescent="0.3">
      <c r="B42" s="22">
        <f>B33</f>
        <v>4</v>
      </c>
      <c r="C42" s="64" t="s">
        <v>22</v>
      </c>
      <c r="D42" s="64"/>
      <c r="E42" s="64"/>
      <c r="F42" s="64"/>
      <c r="G42" s="64"/>
      <c r="H42" s="65"/>
    </row>
    <row r="45" spans="2:8" ht="15.75" thickBot="1" x14ac:dyDescent="0.3"/>
    <row r="46" spans="2:8" ht="15.75" thickBot="1" x14ac:dyDescent="0.3">
      <c r="B46" s="66" t="s">
        <v>9</v>
      </c>
      <c r="C46" s="67"/>
      <c r="D46" s="67"/>
      <c r="E46" s="67"/>
      <c r="F46" s="67"/>
      <c r="G46" s="67"/>
      <c r="H46" s="68"/>
    </row>
    <row r="47" spans="2:8" x14ac:dyDescent="0.25">
      <c r="B47" s="15" t="s">
        <v>7</v>
      </c>
      <c r="C47" s="16" t="s">
        <v>8</v>
      </c>
      <c r="D47" s="59" t="s">
        <v>17</v>
      </c>
      <c r="E47" s="59"/>
      <c r="F47" s="59"/>
      <c r="G47" s="59"/>
      <c r="H47" s="60"/>
    </row>
    <row r="48" spans="2:8" x14ac:dyDescent="0.25">
      <c r="B48" s="62">
        <v>0</v>
      </c>
      <c r="C48" s="61">
        <v>0</v>
      </c>
      <c r="D48" s="57" t="s">
        <v>10</v>
      </c>
      <c r="E48" s="57"/>
      <c r="F48" s="57"/>
      <c r="G48" s="57"/>
      <c r="H48" s="58"/>
    </row>
    <row r="49" spans="2:8" x14ac:dyDescent="0.25">
      <c r="B49" s="62"/>
      <c r="C49" s="61"/>
      <c r="D49" s="57"/>
      <c r="E49" s="57"/>
      <c r="F49" s="57"/>
      <c r="G49" s="57"/>
      <c r="H49" s="58"/>
    </row>
    <row r="50" spans="2:8" x14ac:dyDescent="0.25">
      <c r="B50" s="62"/>
      <c r="C50" s="61"/>
      <c r="D50" s="57"/>
      <c r="E50" s="57"/>
      <c r="F50" s="57"/>
      <c r="G50" s="57"/>
      <c r="H50" s="58"/>
    </row>
    <row r="51" spans="2:8" x14ac:dyDescent="0.25">
      <c r="B51" s="77">
        <v>1</v>
      </c>
      <c r="C51" s="63">
        <v>1</v>
      </c>
      <c r="D51" s="57" t="s">
        <v>11</v>
      </c>
      <c r="E51" s="57"/>
      <c r="F51" s="57"/>
      <c r="G51" s="57"/>
      <c r="H51" s="58"/>
    </row>
    <row r="52" spans="2:8" x14ac:dyDescent="0.25">
      <c r="B52" s="77"/>
      <c r="C52" s="63"/>
      <c r="D52" s="57"/>
      <c r="E52" s="57"/>
      <c r="F52" s="57"/>
      <c r="G52" s="57"/>
      <c r="H52" s="58"/>
    </row>
    <row r="53" spans="2:8" x14ac:dyDescent="0.25">
      <c r="B53" s="77"/>
      <c r="C53" s="63"/>
      <c r="D53" s="57"/>
      <c r="E53" s="57"/>
      <c r="F53" s="57"/>
      <c r="G53" s="57"/>
      <c r="H53" s="58"/>
    </row>
    <row r="54" spans="2:8" x14ac:dyDescent="0.25">
      <c r="B54" s="77">
        <v>3</v>
      </c>
      <c r="C54" s="63">
        <v>3</v>
      </c>
      <c r="D54" s="57" t="s">
        <v>12</v>
      </c>
      <c r="E54" s="57"/>
      <c r="F54" s="57"/>
      <c r="G54" s="57"/>
      <c r="H54" s="58"/>
    </row>
    <row r="55" spans="2:8" x14ac:dyDescent="0.25">
      <c r="B55" s="77"/>
      <c r="C55" s="63"/>
      <c r="D55" s="57"/>
      <c r="E55" s="57"/>
      <c r="F55" s="57"/>
      <c r="G55" s="57"/>
      <c r="H55" s="58"/>
    </row>
    <row r="56" spans="2:8" x14ac:dyDescent="0.25">
      <c r="B56" s="77"/>
      <c r="C56" s="63"/>
      <c r="D56" s="57"/>
      <c r="E56" s="57"/>
      <c r="F56" s="57"/>
      <c r="G56" s="57"/>
      <c r="H56" s="58"/>
    </row>
    <row r="57" spans="2:8" x14ac:dyDescent="0.25">
      <c r="B57" s="77">
        <v>4</v>
      </c>
      <c r="C57" s="63">
        <v>4</v>
      </c>
      <c r="D57" s="57" t="s">
        <v>13</v>
      </c>
      <c r="E57" s="57"/>
      <c r="F57" s="57"/>
      <c r="G57" s="57"/>
      <c r="H57" s="58"/>
    </row>
    <row r="58" spans="2:8" x14ac:dyDescent="0.25">
      <c r="B58" s="77"/>
      <c r="C58" s="63"/>
      <c r="D58" s="57"/>
      <c r="E58" s="57"/>
      <c r="F58" s="57"/>
      <c r="G58" s="57"/>
      <c r="H58" s="58"/>
    </row>
    <row r="59" spans="2:8" x14ac:dyDescent="0.25">
      <c r="B59" s="77"/>
      <c r="C59" s="63"/>
      <c r="D59" s="57"/>
      <c r="E59" s="57"/>
      <c r="F59" s="57"/>
      <c r="G59" s="57"/>
      <c r="H59" s="58"/>
    </row>
    <row r="60" spans="2:8" x14ac:dyDescent="0.25">
      <c r="B60" s="150">
        <v>6</v>
      </c>
      <c r="C60" s="151">
        <v>6</v>
      </c>
      <c r="D60" s="57" t="s">
        <v>14</v>
      </c>
      <c r="E60" s="57"/>
      <c r="F60" s="57"/>
      <c r="G60" s="57"/>
      <c r="H60" s="58"/>
    </row>
    <row r="61" spans="2:8" x14ac:dyDescent="0.25">
      <c r="B61" s="150"/>
      <c r="C61" s="151"/>
      <c r="D61" s="57"/>
      <c r="E61" s="57"/>
      <c r="F61" s="57"/>
      <c r="G61" s="57"/>
      <c r="H61" s="58"/>
    </row>
    <row r="62" spans="2:8" x14ac:dyDescent="0.25">
      <c r="B62" s="150"/>
      <c r="C62" s="151"/>
      <c r="D62" s="57"/>
      <c r="E62" s="57"/>
      <c r="F62" s="57"/>
      <c r="G62" s="57"/>
      <c r="H62" s="58"/>
    </row>
    <row r="63" spans="2:8" x14ac:dyDescent="0.25">
      <c r="B63" s="77">
        <v>8</v>
      </c>
      <c r="C63" s="63">
        <v>8</v>
      </c>
      <c r="D63" s="57" t="s">
        <v>15</v>
      </c>
      <c r="E63" s="57"/>
      <c r="F63" s="57"/>
      <c r="G63" s="57"/>
      <c r="H63" s="58"/>
    </row>
    <row r="64" spans="2:8" x14ac:dyDescent="0.25">
      <c r="B64" s="77"/>
      <c r="C64" s="63"/>
      <c r="D64" s="57"/>
      <c r="E64" s="57"/>
      <c r="F64" s="57"/>
      <c r="G64" s="57"/>
      <c r="H64" s="58"/>
    </row>
    <row r="65" spans="2:8" x14ac:dyDescent="0.25">
      <c r="B65" s="77"/>
      <c r="C65" s="63"/>
      <c r="D65" s="57"/>
      <c r="E65" s="57"/>
      <c r="F65" s="57"/>
      <c r="G65" s="57"/>
      <c r="H65" s="58"/>
    </row>
    <row r="66" spans="2:8" x14ac:dyDescent="0.25">
      <c r="B66" s="77">
        <v>10</v>
      </c>
      <c r="C66" s="63">
        <v>10</v>
      </c>
      <c r="D66" s="57" t="s">
        <v>16</v>
      </c>
      <c r="E66" s="57"/>
      <c r="F66" s="57"/>
      <c r="G66" s="57"/>
      <c r="H66" s="58"/>
    </row>
    <row r="67" spans="2:8" x14ac:dyDescent="0.25">
      <c r="B67" s="77"/>
      <c r="C67" s="63"/>
      <c r="D67" s="57"/>
      <c r="E67" s="57"/>
      <c r="F67" s="57"/>
      <c r="G67" s="57"/>
      <c r="H67" s="58"/>
    </row>
    <row r="68" spans="2:8" ht="15.75" thickBot="1" x14ac:dyDescent="0.3">
      <c r="B68" s="78"/>
      <c r="C68" s="79"/>
      <c r="D68" s="80"/>
      <c r="E68" s="80"/>
      <c r="F68" s="80"/>
      <c r="G68" s="80"/>
      <c r="H68" s="81"/>
    </row>
    <row r="69" spans="2:8" x14ac:dyDescent="0.25">
      <c r="B69" s="15" t="s">
        <v>7</v>
      </c>
      <c r="C69" s="16" t="s">
        <v>8</v>
      </c>
      <c r="D69" s="59" t="s">
        <v>18</v>
      </c>
      <c r="E69" s="59"/>
      <c r="F69" s="59"/>
      <c r="G69" s="59"/>
      <c r="H69" s="60"/>
    </row>
    <row r="70" spans="2:8" x14ac:dyDescent="0.25">
      <c r="B70" s="62">
        <v>2.5</v>
      </c>
      <c r="C70" s="61">
        <v>2.5</v>
      </c>
      <c r="D70" s="57" t="s">
        <v>19</v>
      </c>
      <c r="E70" s="57"/>
      <c r="F70" s="57"/>
      <c r="G70" s="57"/>
      <c r="H70" s="58"/>
    </row>
    <row r="71" spans="2:8" x14ac:dyDescent="0.25">
      <c r="B71" s="62"/>
      <c r="C71" s="61"/>
      <c r="D71" s="57"/>
      <c r="E71" s="57"/>
      <c r="F71" s="57"/>
      <c r="G71" s="57"/>
      <c r="H71" s="58"/>
    </row>
    <row r="72" spans="2:8" x14ac:dyDescent="0.25">
      <c r="B72" s="62"/>
      <c r="C72" s="61"/>
      <c r="D72" s="57"/>
      <c r="E72" s="57"/>
      <c r="F72" s="57"/>
      <c r="G72" s="57"/>
      <c r="H72" s="58"/>
    </row>
    <row r="73" spans="2:8" x14ac:dyDescent="0.25">
      <c r="B73" s="77">
        <v>4.5</v>
      </c>
      <c r="C73" s="63">
        <v>4.5</v>
      </c>
      <c r="D73" s="57" t="s">
        <v>20</v>
      </c>
      <c r="E73" s="57"/>
      <c r="F73" s="57"/>
      <c r="G73" s="57"/>
      <c r="H73" s="58"/>
    </row>
    <row r="74" spans="2:8" x14ac:dyDescent="0.25">
      <c r="B74" s="77"/>
      <c r="C74" s="63"/>
      <c r="D74" s="57"/>
      <c r="E74" s="57"/>
      <c r="F74" s="57"/>
      <c r="G74" s="57"/>
      <c r="H74" s="58"/>
    </row>
    <row r="75" spans="2:8" ht="15.75" thickBot="1" x14ac:dyDescent="0.3">
      <c r="B75" s="78"/>
      <c r="C75" s="79"/>
      <c r="D75" s="80"/>
      <c r="E75" s="80"/>
      <c r="F75" s="80"/>
      <c r="G75" s="80"/>
      <c r="H75" s="81"/>
    </row>
    <row r="76" spans="2:8" ht="15.75" thickBot="1" x14ac:dyDescent="0.3">
      <c r="B76" s="22">
        <f>B60</f>
        <v>6</v>
      </c>
      <c r="C76" s="22">
        <f>C60</f>
        <v>6</v>
      </c>
      <c r="D76" s="64" t="s">
        <v>21</v>
      </c>
      <c r="E76" s="64"/>
      <c r="F76" s="64"/>
      <c r="G76" s="64"/>
      <c r="H76" s="65"/>
    </row>
    <row r="80" spans="2:8" ht="15.75" thickBot="1" x14ac:dyDescent="0.3"/>
    <row r="81" spans="2:8" ht="15.75" thickBot="1" x14ac:dyDescent="0.3">
      <c r="B81" s="66" t="s">
        <v>23</v>
      </c>
      <c r="C81" s="67"/>
      <c r="D81" s="67"/>
      <c r="E81" s="67"/>
      <c r="F81" s="67"/>
      <c r="G81" s="67"/>
      <c r="H81" s="68"/>
    </row>
    <row r="82" spans="2:8" x14ac:dyDescent="0.25">
      <c r="B82" s="152" t="s">
        <v>40</v>
      </c>
      <c r="C82" s="153"/>
      <c r="D82" s="153"/>
      <c r="E82" s="153"/>
      <c r="F82" s="153"/>
      <c r="G82" s="153"/>
      <c r="H82" s="154"/>
    </row>
    <row r="83" spans="2:8" x14ac:dyDescent="0.25">
      <c r="B83" s="155"/>
      <c r="C83" s="156"/>
      <c r="D83" s="156"/>
      <c r="E83" s="156"/>
      <c r="F83" s="156"/>
      <c r="G83" s="156"/>
      <c r="H83" s="157"/>
    </row>
    <row r="84" spans="2:8" x14ac:dyDescent="0.25">
      <c r="B84" s="75" t="s">
        <v>24</v>
      </c>
      <c r="C84" s="76"/>
      <c r="D84" s="76"/>
      <c r="E84" s="76"/>
      <c r="F84" s="2" t="s">
        <v>7</v>
      </c>
      <c r="G84" s="2" t="s">
        <v>8</v>
      </c>
      <c r="H84" s="6" t="s">
        <v>31</v>
      </c>
    </row>
    <row r="85" spans="2:8" x14ac:dyDescent="0.25">
      <c r="B85" s="7"/>
      <c r="C85" s="61" t="s">
        <v>25</v>
      </c>
      <c r="D85" s="61"/>
      <c r="E85" s="61"/>
      <c r="F85" s="5">
        <v>2</v>
      </c>
      <c r="G85" s="5">
        <v>2</v>
      </c>
      <c r="H85" s="8" t="s">
        <v>36</v>
      </c>
    </row>
    <row r="86" spans="2:8" x14ac:dyDescent="0.25">
      <c r="B86" s="7"/>
      <c r="C86" s="61" t="s">
        <v>26</v>
      </c>
      <c r="D86" s="61"/>
      <c r="E86" s="61"/>
      <c r="F86" s="5">
        <v>4</v>
      </c>
      <c r="G86" s="5">
        <v>4</v>
      </c>
      <c r="H86" s="8" t="s">
        <v>37</v>
      </c>
    </row>
    <row r="87" spans="2:8" x14ac:dyDescent="0.25">
      <c r="B87" s="27"/>
      <c r="C87" s="61" t="s">
        <v>27</v>
      </c>
      <c r="D87" s="61"/>
      <c r="E87" s="61"/>
      <c r="F87" s="5">
        <v>6</v>
      </c>
      <c r="G87" s="5">
        <v>6</v>
      </c>
      <c r="H87" s="8" t="s">
        <v>38</v>
      </c>
    </row>
    <row r="88" spans="2:8" x14ac:dyDescent="0.25">
      <c r="B88" s="31"/>
      <c r="C88" s="61" t="s">
        <v>30</v>
      </c>
      <c r="D88" s="61"/>
      <c r="E88" s="61"/>
      <c r="F88" s="30">
        <v>8</v>
      </c>
      <c r="G88" s="30">
        <v>8</v>
      </c>
      <c r="H88" s="8" t="s">
        <v>39</v>
      </c>
    </row>
    <row r="89" spans="2:8" x14ac:dyDescent="0.25">
      <c r="B89" s="31"/>
      <c r="C89" s="146" t="s">
        <v>28</v>
      </c>
      <c r="D89" s="146"/>
      <c r="E89" s="146"/>
      <c r="F89" s="1"/>
      <c r="G89" s="1"/>
      <c r="H89" s="8"/>
    </row>
    <row r="90" spans="2:8" ht="15.75" thickBot="1" x14ac:dyDescent="0.3">
      <c r="B90" s="32"/>
      <c r="C90" s="87" t="s">
        <v>29</v>
      </c>
      <c r="D90" s="87"/>
      <c r="E90" s="87"/>
      <c r="F90" s="13"/>
      <c r="G90" s="13"/>
      <c r="H90" s="14"/>
    </row>
    <row r="91" spans="2:8" x14ac:dyDescent="0.25">
      <c r="B91" s="88" t="s">
        <v>41</v>
      </c>
      <c r="C91" s="70"/>
      <c r="D91" s="70"/>
      <c r="E91" s="70"/>
      <c r="F91" s="70"/>
      <c r="G91" s="70"/>
      <c r="H91" s="71"/>
    </row>
    <row r="92" spans="2:8" x14ac:dyDescent="0.25">
      <c r="B92" s="72"/>
      <c r="C92" s="73"/>
      <c r="D92" s="73"/>
      <c r="E92" s="73"/>
      <c r="F92" s="73"/>
      <c r="G92" s="73"/>
      <c r="H92" s="74"/>
    </row>
    <row r="93" spans="2:8" x14ac:dyDescent="0.25">
      <c r="B93" s="75" t="s">
        <v>24</v>
      </c>
      <c r="C93" s="76"/>
      <c r="D93" s="76"/>
      <c r="E93" s="76"/>
      <c r="F93" s="2" t="s">
        <v>7</v>
      </c>
      <c r="G93" s="2" t="s">
        <v>8</v>
      </c>
      <c r="H93" s="6" t="s">
        <v>31</v>
      </c>
    </row>
    <row r="94" spans="2:8" x14ac:dyDescent="0.25">
      <c r="B94" s="7"/>
      <c r="C94" s="61" t="s">
        <v>25</v>
      </c>
      <c r="D94" s="61"/>
      <c r="E94" s="61"/>
      <c r="F94" s="5">
        <v>4</v>
      </c>
      <c r="G94" s="5">
        <v>4</v>
      </c>
      <c r="H94" s="8" t="s">
        <v>32</v>
      </c>
    </row>
    <row r="95" spans="2:8" x14ac:dyDescent="0.25">
      <c r="B95" s="7"/>
      <c r="C95" s="61" t="s">
        <v>26</v>
      </c>
      <c r="D95" s="61"/>
      <c r="E95" s="61"/>
      <c r="F95" s="5">
        <v>8</v>
      </c>
      <c r="G95" s="5">
        <v>8</v>
      </c>
      <c r="H95" s="8" t="s">
        <v>33</v>
      </c>
    </row>
    <row r="96" spans="2:8" x14ac:dyDescent="0.25">
      <c r="B96" s="7"/>
      <c r="C96" s="61" t="s">
        <v>27</v>
      </c>
      <c r="D96" s="61"/>
      <c r="E96" s="61"/>
      <c r="F96" s="5">
        <v>16</v>
      </c>
      <c r="G96" s="5">
        <v>16</v>
      </c>
      <c r="H96" s="8" t="s">
        <v>34</v>
      </c>
    </row>
    <row r="97" spans="2:8" x14ac:dyDescent="0.25">
      <c r="B97" s="7"/>
      <c r="C97" s="61" t="s">
        <v>30</v>
      </c>
      <c r="D97" s="61"/>
      <c r="E97" s="61"/>
      <c r="F97" s="5">
        <v>24</v>
      </c>
      <c r="G97" s="5">
        <v>24</v>
      </c>
      <c r="H97" s="8" t="s">
        <v>35</v>
      </c>
    </row>
    <row r="98" spans="2:8" x14ac:dyDescent="0.25">
      <c r="B98" s="7"/>
      <c r="C98" s="61" t="s">
        <v>28</v>
      </c>
      <c r="D98" s="61"/>
      <c r="E98" s="61"/>
      <c r="F98" s="1"/>
      <c r="G98" s="1"/>
      <c r="H98" s="8"/>
    </row>
    <row r="99" spans="2:8" ht="15.75" thickBot="1" x14ac:dyDescent="0.3">
      <c r="B99" s="12"/>
      <c r="C99" s="87" t="s">
        <v>29</v>
      </c>
      <c r="D99" s="87"/>
      <c r="E99" s="87"/>
      <c r="F99" s="13"/>
      <c r="G99" s="13"/>
      <c r="H99" s="14"/>
    </row>
    <row r="100" spans="2:8" x14ac:dyDescent="0.25">
      <c r="B100" s="69" t="s">
        <v>42</v>
      </c>
      <c r="C100" s="70"/>
      <c r="D100" s="70"/>
      <c r="E100" s="70"/>
      <c r="F100" s="70"/>
      <c r="G100" s="70"/>
      <c r="H100" s="71"/>
    </row>
    <row r="101" spans="2:8" x14ac:dyDescent="0.25">
      <c r="B101" s="72"/>
      <c r="C101" s="73"/>
      <c r="D101" s="73"/>
      <c r="E101" s="73"/>
      <c r="F101" s="73"/>
      <c r="G101" s="73"/>
      <c r="H101" s="74"/>
    </row>
    <row r="102" spans="2:8" x14ac:dyDescent="0.25">
      <c r="B102" s="75" t="s">
        <v>24</v>
      </c>
      <c r="C102" s="76"/>
      <c r="D102" s="76"/>
      <c r="E102" s="76"/>
      <c r="F102" s="2" t="s">
        <v>7</v>
      </c>
      <c r="G102" s="2" t="s">
        <v>8</v>
      </c>
      <c r="H102" s="6" t="s">
        <v>31</v>
      </c>
    </row>
    <row r="103" spans="2:8" x14ac:dyDescent="0.25">
      <c r="B103" s="7"/>
      <c r="C103" s="61" t="s">
        <v>25</v>
      </c>
      <c r="D103" s="61"/>
      <c r="E103" s="61"/>
      <c r="F103" s="5">
        <v>6</v>
      </c>
      <c r="G103" s="5">
        <v>6</v>
      </c>
      <c r="H103" s="8" t="s">
        <v>32</v>
      </c>
    </row>
    <row r="104" spans="2:8" x14ac:dyDescent="0.25">
      <c r="B104" s="7"/>
      <c r="C104" s="61" t="s">
        <v>26</v>
      </c>
      <c r="D104" s="61"/>
      <c r="E104" s="61"/>
      <c r="F104" s="5">
        <v>12</v>
      </c>
      <c r="G104" s="5">
        <v>12</v>
      </c>
      <c r="H104" s="8" t="s">
        <v>33</v>
      </c>
    </row>
    <row r="105" spans="2:8" x14ac:dyDescent="0.25">
      <c r="B105" s="7"/>
      <c r="C105" s="61" t="s">
        <v>27</v>
      </c>
      <c r="D105" s="61"/>
      <c r="E105" s="61"/>
      <c r="F105" s="5">
        <v>24</v>
      </c>
      <c r="G105" s="5">
        <v>24</v>
      </c>
      <c r="H105" s="8" t="s">
        <v>34</v>
      </c>
    </row>
    <row r="106" spans="2:8" x14ac:dyDescent="0.25">
      <c r="B106" s="7"/>
      <c r="C106" s="61" t="s">
        <v>30</v>
      </c>
      <c r="D106" s="61"/>
      <c r="E106" s="61"/>
      <c r="F106" s="5">
        <v>32</v>
      </c>
      <c r="G106" s="5">
        <v>32</v>
      </c>
      <c r="H106" s="8" t="s">
        <v>35</v>
      </c>
    </row>
    <row r="107" spans="2:8" x14ac:dyDescent="0.25">
      <c r="B107" s="7"/>
      <c r="C107" s="61" t="s">
        <v>28</v>
      </c>
      <c r="D107" s="61"/>
      <c r="E107" s="61"/>
      <c r="F107" s="1"/>
      <c r="G107" s="1"/>
      <c r="H107" s="8"/>
    </row>
    <row r="108" spans="2:8" ht="15.75" thickBot="1" x14ac:dyDescent="0.3">
      <c r="B108" s="9"/>
      <c r="C108" s="89" t="s">
        <v>29</v>
      </c>
      <c r="D108" s="89"/>
      <c r="E108" s="89"/>
      <c r="F108" s="10"/>
      <c r="G108" s="10"/>
      <c r="H108" s="11"/>
    </row>
    <row r="109" spans="2:8" x14ac:dyDescent="0.25">
      <c r="B109" s="15" t="s">
        <v>7</v>
      </c>
      <c r="C109" s="16" t="s">
        <v>8</v>
      </c>
      <c r="D109" s="93" t="s">
        <v>43</v>
      </c>
      <c r="E109" s="94"/>
      <c r="F109" s="94"/>
      <c r="G109" s="94"/>
      <c r="H109" s="95"/>
    </row>
    <row r="110" spans="2:8" ht="15.75" thickBot="1" x14ac:dyDescent="0.3">
      <c r="B110" s="9">
        <v>8</v>
      </c>
      <c r="C110" s="10">
        <v>8</v>
      </c>
      <c r="D110" s="96"/>
      <c r="E110" s="97"/>
      <c r="F110" s="97"/>
      <c r="G110" s="97"/>
      <c r="H110" s="98"/>
    </row>
    <row r="114" spans="2:8" ht="15.75" thickBot="1" x14ac:dyDescent="0.3"/>
    <row r="115" spans="2:8" ht="15.75" thickBot="1" x14ac:dyDescent="0.3">
      <c r="B115" s="90" t="s">
        <v>44</v>
      </c>
      <c r="C115" s="91"/>
      <c r="D115" s="91"/>
      <c r="E115" s="91"/>
      <c r="F115" s="91"/>
      <c r="G115" s="91"/>
      <c r="H115" s="92"/>
    </row>
    <row r="116" spans="2:8" x14ac:dyDescent="0.25">
      <c r="B116" s="18" t="s">
        <v>7</v>
      </c>
      <c r="C116" s="19" t="s">
        <v>8</v>
      </c>
      <c r="D116" s="59" t="s">
        <v>45</v>
      </c>
      <c r="E116" s="59"/>
      <c r="F116" s="59"/>
      <c r="G116" s="59"/>
      <c r="H116" s="60"/>
    </row>
    <row r="117" spans="2:8" x14ac:dyDescent="0.25">
      <c r="B117" s="150">
        <v>1</v>
      </c>
      <c r="C117" s="151">
        <v>1</v>
      </c>
      <c r="D117" s="57" t="s">
        <v>46</v>
      </c>
      <c r="E117" s="57"/>
      <c r="F117" s="57"/>
      <c r="G117" s="57"/>
      <c r="H117" s="58"/>
    </row>
    <row r="118" spans="2:8" x14ac:dyDescent="0.25">
      <c r="B118" s="150"/>
      <c r="C118" s="151"/>
      <c r="D118" s="57"/>
      <c r="E118" s="57"/>
      <c r="F118" s="57"/>
      <c r="G118" s="57"/>
      <c r="H118" s="58"/>
    </row>
    <row r="119" spans="2:8" x14ac:dyDescent="0.25">
      <c r="B119" s="150"/>
      <c r="C119" s="151"/>
      <c r="D119" s="57"/>
      <c r="E119" s="57"/>
      <c r="F119" s="57"/>
      <c r="G119" s="57"/>
      <c r="H119" s="58"/>
    </row>
    <row r="120" spans="2:8" x14ac:dyDescent="0.25">
      <c r="B120" s="132">
        <v>2</v>
      </c>
      <c r="C120" s="63">
        <v>2</v>
      </c>
      <c r="D120" s="57" t="s">
        <v>47</v>
      </c>
      <c r="E120" s="57"/>
      <c r="F120" s="57"/>
      <c r="G120" s="57"/>
      <c r="H120" s="58"/>
    </row>
    <row r="121" spans="2:8" x14ac:dyDescent="0.25">
      <c r="B121" s="132"/>
      <c r="C121" s="63"/>
      <c r="D121" s="57"/>
      <c r="E121" s="57"/>
      <c r="F121" s="57"/>
      <c r="G121" s="57"/>
      <c r="H121" s="58"/>
    </row>
    <row r="122" spans="2:8" x14ac:dyDescent="0.25">
      <c r="B122" s="132"/>
      <c r="C122" s="63"/>
      <c r="D122" s="57"/>
      <c r="E122" s="57"/>
      <c r="F122" s="57"/>
      <c r="G122" s="57"/>
      <c r="H122" s="58"/>
    </row>
    <row r="123" spans="2:8" x14ac:dyDescent="0.25">
      <c r="B123" s="77">
        <v>6</v>
      </c>
      <c r="C123" s="63">
        <v>6</v>
      </c>
      <c r="D123" s="57" t="s">
        <v>48</v>
      </c>
      <c r="E123" s="57"/>
      <c r="F123" s="57"/>
      <c r="G123" s="57"/>
      <c r="H123" s="58"/>
    </row>
    <row r="124" spans="2:8" x14ac:dyDescent="0.25">
      <c r="B124" s="77"/>
      <c r="C124" s="63"/>
      <c r="D124" s="57"/>
      <c r="E124" s="57"/>
      <c r="F124" s="57"/>
      <c r="G124" s="57"/>
      <c r="H124" s="58"/>
    </row>
    <row r="125" spans="2:8" x14ac:dyDescent="0.25">
      <c r="B125" s="77"/>
      <c r="C125" s="63"/>
      <c r="D125" s="57"/>
      <c r="E125" s="57"/>
      <c r="F125" s="57"/>
      <c r="G125" s="57"/>
      <c r="H125" s="58"/>
    </row>
    <row r="126" spans="2:8" x14ac:dyDescent="0.25">
      <c r="B126" s="77">
        <v>12</v>
      </c>
      <c r="C126" s="63">
        <v>12</v>
      </c>
      <c r="D126" s="57" t="s">
        <v>49</v>
      </c>
      <c r="E126" s="57"/>
      <c r="F126" s="57"/>
      <c r="G126" s="57"/>
      <c r="H126" s="58"/>
    </row>
    <row r="127" spans="2:8" x14ac:dyDescent="0.25">
      <c r="B127" s="77"/>
      <c r="C127" s="63"/>
      <c r="D127" s="57"/>
      <c r="E127" s="57"/>
      <c r="F127" s="57"/>
      <c r="G127" s="57"/>
      <c r="H127" s="58"/>
    </row>
    <row r="128" spans="2:8" x14ac:dyDescent="0.25">
      <c r="B128" s="77"/>
      <c r="C128" s="63"/>
      <c r="D128" s="57"/>
      <c r="E128" s="57"/>
      <c r="F128" s="57"/>
      <c r="G128" s="57"/>
      <c r="H128" s="58"/>
    </row>
    <row r="129" spans="2:8" x14ac:dyDescent="0.25">
      <c r="B129" s="77">
        <v>24</v>
      </c>
      <c r="C129" s="63">
        <v>24</v>
      </c>
      <c r="D129" s="57" t="s">
        <v>50</v>
      </c>
      <c r="E129" s="57"/>
      <c r="F129" s="57"/>
      <c r="G129" s="57"/>
      <c r="H129" s="58"/>
    </row>
    <row r="130" spans="2:8" x14ac:dyDescent="0.25">
      <c r="B130" s="77"/>
      <c r="C130" s="63"/>
      <c r="D130" s="57"/>
      <c r="E130" s="57"/>
      <c r="F130" s="57"/>
      <c r="G130" s="57"/>
      <c r="H130" s="58"/>
    </row>
    <row r="131" spans="2:8" x14ac:dyDescent="0.25">
      <c r="B131" s="77"/>
      <c r="C131" s="63"/>
      <c r="D131" s="57"/>
      <c r="E131" s="57"/>
      <c r="F131" s="57"/>
      <c r="G131" s="57"/>
      <c r="H131" s="58"/>
    </row>
    <row r="132" spans="2:8" x14ac:dyDescent="0.25">
      <c r="B132" s="77"/>
      <c r="C132" s="63"/>
      <c r="D132" s="57" t="s">
        <v>51</v>
      </c>
      <c r="E132" s="57"/>
      <c r="F132" s="57"/>
      <c r="G132" s="57"/>
      <c r="H132" s="58"/>
    </row>
    <row r="133" spans="2:8" x14ac:dyDescent="0.25">
      <c r="B133" s="77"/>
      <c r="C133" s="63"/>
      <c r="D133" s="57"/>
      <c r="E133" s="57"/>
      <c r="F133" s="57"/>
      <c r="G133" s="57"/>
      <c r="H133" s="58"/>
    </row>
    <row r="134" spans="2:8" ht="15.75" thickBot="1" x14ac:dyDescent="0.3">
      <c r="B134" s="78"/>
      <c r="C134" s="79"/>
      <c r="D134" s="80"/>
      <c r="E134" s="80"/>
      <c r="F134" s="80"/>
      <c r="G134" s="80"/>
      <c r="H134" s="81"/>
    </row>
    <row r="135" spans="2:8" x14ac:dyDescent="0.25">
      <c r="B135" s="18" t="s">
        <v>7</v>
      </c>
      <c r="C135" s="19" t="s">
        <v>8</v>
      </c>
      <c r="D135" s="59" t="s">
        <v>52</v>
      </c>
      <c r="E135" s="59"/>
      <c r="F135" s="59"/>
      <c r="G135" s="59"/>
      <c r="H135" s="60"/>
    </row>
    <row r="136" spans="2:8" x14ac:dyDescent="0.25">
      <c r="B136" s="150">
        <v>2</v>
      </c>
      <c r="C136" s="151">
        <v>2</v>
      </c>
      <c r="D136" s="57" t="s">
        <v>53</v>
      </c>
      <c r="E136" s="57"/>
      <c r="F136" s="57"/>
      <c r="G136" s="57"/>
      <c r="H136" s="58"/>
    </row>
    <row r="137" spans="2:8" x14ac:dyDescent="0.25">
      <c r="B137" s="150"/>
      <c r="C137" s="151"/>
      <c r="D137" s="57"/>
      <c r="E137" s="57"/>
      <c r="F137" s="57"/>
      <c r="G137" s="57"/>
      <c r="H137" s="58"/>
    </row>
    <row r="138" spans="2:8" x14ac:dyDescent="0.25">
      <c r="B138" s="150"/>
      <c r="C138" s="151"/>
      <c r="D138" s="57"/>
      <c r="E138" s="57"/>
      <c r="F138" s="57"/>
      <c r="G138" s="57"/>
      <c r="H138" s="58"/>
    </row>
    <row r="139" spans="2:8" x14ac:dyDescent="0.25">
      <c r="B139" s="132">
        <v>4</v>
      </c>
      <c r="C139" s="133">
        <v>4</v>
      </c>
      <c r="D139" s="57" t="s">
        <v>54</v>
      </c>
      <c r="E139" s="57"/>
      <c r="F139" s="57"/>
      <c r="G139" s="57"/>
      <c r="H139" s="58"/>
    </row>
    <row r="140" spans="2:8" x14ac:dyDescent="0.25">
      <c r="B140" s="132"/>
      <c r="C140" s="133"/>
      <c r="D140" s="57"/>
      <c r="E140" s="57"/>
      <c r="F140" s="57"/>
      <c r="G140" s="57"/>
      <c r="H140" s="58"/>
    </row>
    <row r="141" spans="2:8" x14ac:dyDescent="0.25">
      <c r="B141" s="132"/>
      <c r="C141" s="133"/>
      <c r="D141" s="57"/>
      <c r="E141" s="57"/>
      <c r="F141" s="57"/>
      <c r="G141" s="57"/>
      <c r="H141" s="58"/>
    </row>
    <row r="142" spans="2:8" x14ac:dyDescent="0.25">
      <c r="B142" s="77">
        <v>8</v>
      </c>
      <c r="C142" s="63">
        <v>8</v>
      </c>
      <c r="D142" s="57" t="s">
        <v>55</v>
      </c>
      <c r="E142" s="57"/>
      <c r="F142" s="57"/>
      <c r="G142" s="57"/>
      <c r="H142" s="58"/>
    </row>
    <row r="143" spans="2:8" x14ac:dyDescent="0.25">
      <c r="B143" s="77"/>
      <c r="C143" s="63"/>
      <c r="D143" s="57"/>
      <c r="E143" s="57"/>
      <c r="F143" s="57"/>
      <c r="G143" s="57"/>
      <c r="H143" s="58"/>
    </row>
    <row r="144" spans="2:8" ht="15.75" thickBot="1" x14ac:dyDescent="0.3">
      <c r="B144" s="78"/>
      <c r="C144" s="79"/>
      <c r="D144" s="80"/>
      <c r="E144" s="80"/>
      <c r="F144" s="80"/>
      <c r="G144" s="80"/>
      <c r="H144" s="81"/>
    </row>
    <row r="145" spans="2:8" x14ac:dyDescent="0.25">
      <c r="B145" s="18" t="s">
        <v>7</v>
      </c>
      <c r="C145" s="19" t="s">
        <v>8</v>
      </c>
      <c r="D145" s="59" t="s">
        <v>56</v>
      </c>
      <c r="E145" s="59"/>
      <c r="F145" s="59"/>
      <c r="G145" s="59"/>
      <c r="H145" s="60"/>
    </row>
    <row r="146" spans="2:8" x14ac:dyDescent="0.25">
      <c r="B146" s="150">
        <v>2</v>
      </c>
      <c r="C146" s="151">
        <v>2</v>
      </c>
      <c r="D146" s="57" t="s">
        <v>57</v>
      </c>
      <c r="E146" s="57"/>
      <c r="F146" s="57"/>
      <c r="G146" s="57"/>
      <c r="H146" s="58"/>
    </row>
    <row r="147" spans="2:8" x14ac:dyDescent="0.25">
      <c r="B147" s="150"/>
      <c r="C147" s="151"/>
      <c r="D147" s="57"/>
      <c r="E147" s="57"/>
      <c r="F147" s="57"/>
      <c r="G147" s="57"/>
      <c r="H147" s="58"/>
    </row>
    <row r="148" spans="2:8" x14ac:dyDescent="0.25">
      <c r="B148" s="150"/>
      <c r="C148" s="151"/>
      <c r="D148" s="57"/>
      <c r="E148" s="57"/>
      <c r="F148" s="57"/>
      <c r="G148" s="57"/>
      <c r="H148" s="58"/>
    </row>
    <row r="149" spans="2:8" x14ac:dyDescent="0.25">
      <c r="B149" s="77">
        <v>4</v>
      </c>
      <c r="C149" s="63">
        <v>4</v>
      </c>
      <c r="D149" s="57" t="s">
        <v>58</v>
      </c>
      <c r="E149" s="57"/>
      <c r="F149" s="57"/>
      <c r="G149" s="57"/>
      <c r="H149" s="58"/>
    </row>
    <row r="150" spans="2:8" x14ac:dyDescent="0.25">
      <c r="B150" s="77"/>
      <c r="C150" s="63"/>
      <c r="D150" s="57"/>
      <c r="E150" s="57"/>
      <c r="F150" s="57"/>
      <c r="G150" s="57"/>
      <c r="H150" s="58"/>
    </row>
    <row r="151" spans="2:8" x14ac:dyDescent="0.25">
      <c r="B151" s="77"/>
      <c r="C151" s="63"/>
      <c r="D151" s="57"/>
      <c r="E151" s="57"/>
      <c r="F151" s="57"/>
      <c r="G151" s="57"/>
      <c r="H151" s="58"/>
    </row>
    <row r="152" spans="2:8" x14ac:dyDescent="0.25">
      <c r="B152" s="77">
        <v>8</v>
      </c>
      <c r="C152" s="63">
        <v>8</v>
      </c>
      <c r="D152" s="57" t="s">
        <v>59</v>
      </c>
      <c r="E152" s="57"/>
      <c r="F152" s="57"/>
      <c r="G152" s="57"/>
      <c r="H152" s="58"/>
    </row>
    <row r="153" spans="2:8" x14ac:dyDescent="0.25">
      <c r="B153" s="77"/>
      <c r="C153" s="63"/>
      <c r="D153" s="57"/>
      <c r="E153" s="57"/>
      <c r="F153" s="57"/>
      <c r="G153" s="57"/>
      <c r="H153" s="58"/>
    </row>
    <row r="154" spans="2:8" ht="15.75" thickBot="1" x14ac:dyDescent="0.3">
      <c r="B154" s="99"/>
      <c r="C154" s="100"/>
      <c r="D154" s="101"/>
      <c r="E154" s="101"/>
      <c r="F154" s="101"/>
      <c r="G154" s="101"/>
      <c r="H154" s="102"/>
    </row>
    <row r="155" spans="2:8" x14ac:dyDescent="0.25">
      <c r="B155" s="103" t="s">
        <v>60</v>
      </c>
      <c r="C155" s="59"/>
      <c r="D155" s="59"/>
      <c r="E155" s="59"/>
      <c r="F155" s="59"/>
      <c r="G155" s="59"/>
      <c r="H155" s="60"/>
    </row>
    <row r="156" spans="2:8" x14ac:dyDescent="0.25">
      <c r="B156" s="20" t="s">
        <v>7</v>
      </c>
      <c r="C156" s="2" t="s">
        <v>8</v>
      </c>
      <c r="D156" s="76" t="s">
        <v>61</v>
      </c>
      <c r="E156" s="76"/>
      <c r="F156" s="2" t="s">
        <v>7</v>
      </c>
      <c r="G156" s="2" t="s">
        <v>8</v>
      </c>
      <c r="H156" s="6" t="s">
        <v>31</v>
      </c>
    </row>
    <row r="157" spans="2:8" x14ac:dyDescent="0.25">
      <c r="B157" s="158"/>
      <c r="C157" s="159"/>
      <c r="D157" s="57" t="s">
        <v>62</v>
      </c>
      <c r="E157" s="57"/>
      <c r="F157" s="17">
        <v>2</v>
      </c>
      <c r="G157" s="17">
        <v>2</v>
      </c>
      <c r="H157" s="21" t="s">
        <v>66</v>
      </c>
    </row>
    <row r="158" spans="2:8" x14ac:dyDescent="0.25">
      <c r="B158" s="158"/>
      <c r="C158" s="159"/>
      <c r="D158" s="57"/>
      <c r="E158" s="57"/>
      <c r="F158" s="29">
        <v>4</v>
      </c>
      <c r="G158" s="29">
        <v>4</v>
      </c>
      <c r="H158" s="21" t="s">
        <v>67</v>
      </c>
    </row>
    <row r="159" spans="2:8" x14ac:dyDescent="0.25">
      <c r="B159" s="62"/>
      <c r="C159" s="61"/>
      <c r="D159" s="104" t="s">
        <v>63</v>
      </c>
      <c r="E159" s="104"/>
      <c r="F159" s="28">
        <v>8</v>
      </c>
      <c r="G159" s="28">
        <v>8</v>
      </c>
      <c r="H159" s="8" t="s">
        <v>68</v>
      </c>
    </row>
    <row r="160" spans="2:8" x14ac:dyDescent="0.25">
      <c r="B160" s="62"/>
      <c r="C160" s="61"/>
      <c r="D160" s="104"/>
      <c r="E160" s="104"/>
      <c r="F160" s="1"/>
      <c r="G160" s="1"/>
      <c r="H160" s="8"/>
    </row>
    <row r="161" spans="2:8" x14ac:dyDescent="0.25">
      <c r="B161" s="62"/>
      <c r="C161" s="61"/>
      <c r="D161" s="57" t="s">
        <v>64</v>
      </c>
      <c r="E161" s="57"/>
      <c r="F161" s="1"/>
      <c r="G161" s="1"/>
      <c r="H161" s="8"/>
    </row>
    <row r="162" spans="2:8" x14ac:dyDescent="0.25">
      <c r="B162" s="62"/>
      <c r="C162" s="61"/>
      <c r="D162" s="57"/>
      <c r="E162" s="57"/>
      <c r="F162" s="1"/>
      <c r="G162" s="1"/>
      <c r="H162" s="8"/>
    </row>
    <row r="163" spans="2:8" x14ac:dyDescent="0.25">
      <c r="B163" s="62"/>
      <c r="C163" s="61"/>
      <c r="D163" s="57" t="s">
        <v>65</v>
      </c>
      <c r="E163" s="57"/>
      <c r="F163" s="1"/>
      <c r="G163" s="1"/>
      <c r="H163" s="8"/>
    </row>
    <row r="164" spans="2:8" ht="15.75" thickBot="1" x14ac:dyDescent="0.3">
      <c r="B164" s="105"/>
      <c r="C164" s="89"/>
      <c r="D164" s="80"/>
      <c r="E164" s="80"/>
      <c r="F164" s="10"/>
      <c r="G164" s="10"/>
      <c r="H164" s="11"/>
    </row>
    <row r="165" spans="2:8" x14ac:dyDescent="0.25">
      <c r="B165" s="18" t="s">
        <v>7</v>
      </c>
      <c r="C165" s="19" t="s">
        <v>8</v>
      </c>
      <c r="D165" s="59" t="s">
        <v>69</v>
      </c>
      <c r="E165" s="59"/>
      <c r="F165" s="59"/>
      <c r="G165" s="59"/>
      <c r="H165" s="60"/>
    </row>
    <row r="166" spans="2:8" x14ac:dyDescent="0.25">
      <c r="B166" s="150">
        <v>1.3</v>
      </c>
      <c r="C166" s="151">
        <v>1.3</v>
      </c>
      <c r="D166" s="57" t="s">
        <v>70</v>
      </c>
      <c r="E166" s="57"/>
      <c r="F166" s="57"/>
      <c r="G166" s="57"/>
      <c r="H166" s="58"/>
    </row>
    <row r="167" spans="2:8" x14ac:dyDescent="0.25">
      <c r="B167" s="150"/>
      <c r="C167" s="151"/>
      <c r="D167" s="57"/>
      <c r="E167" s="57"/>
      <c r="F167" s="57"/>
      <c r="G167" s="57"/>
      <c r="H167" s="58"/>
    </row>
    <row r="168" spans="2:8" x14ac:dyDescent="0.25">
      <c r="B168" s="150"/>
      <c r="C168" s="151"/>
      <c r="D168" s="57"/>
      <c r="E168" s="57"/>
      <c r="F168" s="57"/>
      <c r="G168" s="57"/>
      <c r="H168" s="58"/>
    </row>
    <row r="169" spans="2:8" x14ac:dyDescent="0.25">
      <c r="B169" s="150"/>
      <c r="C169" s="151"/>
      <c r="D169" s="57"/>
      <c r="E169" s="57"/>
      <c r="F169" s="57"/>
      <c r="G169" s="57"/>
      <c r="H169" s="58"/>
    </row>
    <row r="170" spans="2:8" x14ac:dyDescent="0.25">
      <c r="B170" s="77">
        <v>3</v>
      </c>
      <c r="C170" s="63">
        <v>3</v>
      </c>
      <c r="D170" s="57" t="s">
        <v>71</v>
      </c>
      <c r="E170" s="57"/>
      <c r="F170" s="57"/>
      <c r="G170" s="57"/>
      <c r="H170" s="58"/>
    </row>
    <row r="171" spans="2:8" x14ac:dyDescent="0.25">
      <c r="B171" s="77"/>
      <c r="C171" s="63"/>
      <c r="D171" s="57"/>
      <c r="E171" s="57"/>
      <c r="F171" s="57"/>
      <c r="G171" s="57"/>
      <c r="H171" s="58"/>
    </row>
    <row r="172" spans="2:8" x14ac:dyDescent="0.25">
      <c r="B172" s="77"/>
      <c r="C172" s="63"/>
      <c r="D172" s="57"/>
      <c r="E172" s="57"/>
      <c r="F172" s="57"/>
      <c r="G172" s="57"/>
      <c r="H172" s="58"/>
    </row>
    <row r="173" spans="2:8" ht="15.75" thickBot="1" x14ac:dyDescent="0.3">
      <c r="B173" s="78"/>
      <c r="C173" s="79"/>
      <c r="D173" s="80"/>
      <c r="E173" s="80"/>
      <c r="F173" s="80"/>
      <c r="G173" s="80"/>
      <c r="H173" s="81"/>
    </row>
    <row r="174" spans="2:8" x14ac:dyDescent="0.25">
      <c r="B174" s="15" t="s">
        <v>7</v>
      </c>
      <c r="C174" s="16" t="s">
        <v>8</v>
      </c>
      <c r="D174" s="93" t="s">
        <v>72</v>
      </c>
      <c r="E174" s="94"/>
      <c r="F174" s="94"/>
      <c r="G174" s="94"/>
      <c r="H174" s="95"/>
    </row>
    <row r="175" spans="2:8" ht="15.75" thickBot="1" x14ac:dyDescent="0.3">
      <c r="B175" s="9">
        <f>F159+B166</f>
        <v>9.3000000000000007</v>
      </c>
      <c r="C175" s="10">
        <f>G159+C166</f>
        <v>9.3000000000000007</v>
      </c>
      <c r="D175" s="96"/>
      <c r="E175" s="97"/>
      <c r="F175" s="97"/>
      <c r="G175" s="97"/>
      <c r="H175" s="98"/>
    </row>
    <row r="177" spans="2:8" ht="15.75" thickBot="1" x14ac:dyDescent="0.3"/>
    <row r="178" spans="2:8" ht="15.75" thickBot="1" x14ac:dyDescent="0.3">
      <c r="B178" s="90" t="s">
        <v>73</v>
      </c>
      <c r="C178" s="91"/>
      <c r="D178" s="91"/>
      <c r="E178" s="91"/>
      <c r="F178" s="91"/>
      <c r="G178" s="91"/>
      <c r="H178" s="92"/>
    </row>
    <row r="179" spans="2:8" x14ac:dyDescent="0.25">
      <c r="B179" s="15" t="s">
        <v>7</v>
      </c>
      <c r="C179" s="16" t="s">
        <v>8</v>
      </c>
      <c r="D179" s="59" t="s">
        <v>74</v>
      </c>
      <c r="E179" s="59"/>
      <c r="F179" s="59"/>
      <c r="G179" s="59"/>
      <c r="H179" s="60"/>
    </row>
    <row r="180" spans="2:8" x14ac:dyDescent="0.25">
      <c r="B180" s="85">
        <v>2</v>
      </c>
      <c r="C180" s="57">
        <v>2</v>
      </c>
      <c r="D180" s="57" t="s">
        <v>75</v>
      </c>
      <c r="E180" s="57"/>
      <c r="F180" s="57"/>
      <c r="G180" s="57"/>
      <c r="H180" s="58"/>
    </row>
    <row r="181" spans="2:8" x14ac:dyDescent="0.25">
      <c r="B181" s="85"/>
      <c r="C181" s="57"/>
      <c r="D181" s="57"/>
      <c r="E181" s="57"/>
      <c r="F181" s="57"/>
      <c r="G181" s="57"/>
      <c r="H181" s="58"/>
    </row>
    <row r="182" spans="2:8" x14ac:dyDescent="0.25">
      <c r="B182" s="85"/>
      <c r="C182" s="57"/>
      <c r="D182" s="57"/>
      <c r="E182" s="57"/>
      <c r="F182" s="57"/>
      <c r="G182" s="57"/>
      <c r="H182" s="58"/>
    </row>
    <row r="183" spans="2:8" x14ac:dyDescent="0.25">
      <c r="B183" s="85">
        <v>2</v>
      </c>
      <c r="C183" s="57">
        <v>2</v>
      </c>
      <c r="D183" s="57" t="s">
        <v>76</v>
      </c>
      <c r="E183" s="57"/>
      <c r="F183" s="57"/>
      <c r="G183" s="57"/>
      <c r="H183" s="58"/>
    </row>
    <row r="184" spans="2:8" x14ac:dyDescent="0.25">
      <c r="B184" s="85"/>
      <c r="C184" s="57"/>
      <c r="D184" s="57"/>
      <c r="E184" s="57"/>
      <c r="F184" s="57"/>
      <c r="G184" s="57"/>
      <c r="H184" s="58"/>
    </row>
    <row r="185" spans="2:8" x14ac:dyDescent="0.25">
      <c r="B185" s="85"/>
      <c r="C185" s="57"/>
      <c r="D185" s="57"/>
      <c r="E185" s="57"/>
      <c r="F185" s="57"/>
      <c r="G185" s="57"/>
      <c r="H185" s="58"/>
    </row>
    <row r="186" spans="2:8" x14ac:dyDescent="0.25">
      <c r="B186" s="85">
        <v>2</v>
      </c>
      <c r="C186" s="57">
        <v>2</v>
      </c>
      <c r="D186" s="57" t="s">
        <v>77</v>
      </c>
      <c r="E186" s="57"/>
      <c r="F186" s="57"/>
      <c r="G186" s="57"/>
      <c r="H186" s="58"/>
    </row>
    <row r="187" spans="2:8" x14ac:dyDescent="0.25">
      <c r="B187" s="85"/>
      <c r="C187" s="57"/>
      <c r="D187" s="57"/>
      <c r="E187" s="57"/>
      <c r="F187" s="57"/>
      <c r="G187" s="57"/>
      <c r="H187" s="58"/>
    </row>
    <row r="188" spans="2:8" x14ac:dyDescent="0.25">
      <c r="B188" s="85"/>
      <c r="C188" s="57"/>
      <c r="D188" s="57"/>
      <c r="E188" s="57"/>
      <c r="F188" s="57"/>
      <c r="G188" s="57"/>
      <c r="H188" s="58"/>
    </row>
    <row r="189" spans="2:8" x14ac:dyDescent="0.25">
      <c r="B189" s="160">
        <v>2</v>
      </c>
      <c r="C189" s="161">
        <v>2</v>
      </c>
      <c r="D189" s="57" t="s">
        <v>78</v>
      </c>
      <c r="E189" s="57"/>
      <c r="F189" s="57"/>
      <c r="G189" s="57"/>
      <c r="H189" s="58"/>
    </row>
    <row r="190" spans="2:8" x14ac:dyDescent="0.25">
      <c r="B190" s="160"/>
      <c r="C190" s="161"/>
      <c r="D190" s="57"/>
      <c r="E190" s="57"/>
      <c r="F190" s="57"/>
      <c r="G190" s="57"/>
      <c r="H190" s="58"/>
    </row>
    <row r="191" spans="2:8" x14ac:dyDescent="0.25">
      <c r="B191" s="160"/>
      <c r="C191" s="161"/>
      <c r="D191" s="57"/>
      <c r="E191" s="57"/>
      <c r="F191" s="57"/>
      <c r="G191" s="57"/>
      <c r="H191" s="58"/>
    </row>
    <row r="192" spans="2:8" x14ac:dyDescent="0.25">
      <c r="B192" s="85">
        <v>2</v>
      </c>
      <c r="C192" s="57">
        <v>2</v>
      </c>
      <c r="D192" s="57" t="s">
        <v>79</v>
      </c>
      <c r="E192" s="57"/>
      <c r="F192" s="57"/>
      <c r="G192" s="57"/>
      <c r="H192" s="58"/>
    </row>
    <row r="193" spans="2:8" x14ac:dyDescent="0.25">
      <c r="B193" s="85"/>
      <c r="C193" s="57"/>
      <c r="D193" s="57"/>
      <c r="E193" s="57"/>
      <c r="F193" s="57"/>
      <c r="G193" s="57"/>
      <c r="H193" s="58"/>
    </row>
    <row r="194" spans="2:8" x14ac:dyDescent="0.25">
      <c r="B194" s="85"/>
      <c r="C194" s="57"/>
      <c r="D194" s="57"/>
      <c r="E194" s="57"/>
      <c r="F194" s="57"/>
      <c r="G194" s="57"/>
      <c r="H194" s="58"/>
    </row>
    <row r="195" spans="2:8" x14ac:dyDescent="0.25">
      <c r="B195" s="85">
        <v>2</v>
      </c>
      <c r="C195" s="57">
        <v>2</v>
      </c>
      <c r="D195" s="57" t="s">
        <v>80</v>
      </c>
      <c r="E195" s="57"/>
      <c r="F195" s="57"/>
      <c r="G195" s="57"/>
      <c r="H195" s="58"/>
    </row>
    <row r="196" spans="2:8" x14ac:dyDescent="0.25">
      <c r="B196" s="85"/>
      <c r="C196" s="57"/>
      <c r="D196" s="57"/>
      <c r="E196" s="57"/>
      <c r="F196" s="57"/>
      <c r="G196" s="57"/>
      <c r="H196" s="58"/>
    </row>
    <row r="197" spans="2:8" x14ac:dyDescent="0.25">
      <c r="B197" s="85"/>
      <c r="C197" s="57"/>
      <c r="D197" s="57"/>
      <c r="E197" s="57"/>
      <c r="F197" s="57"/>
      <c r="G197" s="57"/>
      <c r="H197" s="58"/>
    </row>
    <row r="198" spans="2:8" x14ac:dyDescent="0.25">
      <c r="B198" s="85">
        <v>2</v>
      </c>
      <c r="C198" s="57">
        <v>2</v>
      </c>
      <c r="D198" s="57" t="s">
        <v>81</v>
      </c>
      <c r="E198" s="57"/>
      <c r="F198" s="57"/>
      <c r="G198" s="57"/>
      <c r="H198" s="58"/>
    </row>
    <row r="199" spans="2:8" x14ac:dyDescent="0.25">
      <c r="B199" s="85"/>
      <c r="C199" s="57"/>
      <c r="D199" s="57"/>
      <c r="E199" s="57"/>
      <c r="F199" s="57"/>
      <c r="G199" s="57"/>
      <c r="H199" s="58"/>
    </row>
    <row r="200" spans="2:8" x14ac:dyDescent="0.25">
      <c r="B200" s="85"/>
      <c r="C200" s="57"/>
      <c r="D200" s="57"/>
      <c r="E200" s="57"/>
      <c r="F200" s="57"/>
      <c r="G200" s="57"/>
      <c r="H200" s="58"/>
    </row>
    <row r="201" spans="2:8" x14ac:dyDescent="0.25">
      <c r="B201" s="85">
        <v>2</v>
      </c>
      <c r="C201" s="57">
        <v>2</v>
      </c>
      <c r="D201" s="57" t="s">
        <v>82</v>
      </c>
      <c r="E201" s="57"/>
      <c r="F201" s="57"/>
      <c r="G201" s="57"/>
      <c r="H201" s="58"/>
    </row>
    <row r="202" spans="2:8" x14ac:dyDescent="0.25">
      <c r="B202" s="85"/>
      <c r="C202" s="57"/>
      <c r="D202" s="57"/>
      <c r="E202" s="57"/>
      <c r="F202" s="57"/>
      <c r="G202" s="57"/>
      <c r="H202" s="58"/>
    </row>
    <row r="203" spans="2:8" x14ac:dyDescent="0.25">
      <c r="B203" s="85"/>
      <c r="C203" s="57"/>
      <c r="D203" s="57"/>
      <c r="E203" s="57"/>
      <c r="F203" s="57"/>
      <c r="G203" s="57"/>
      <c r="H203" s="58"/>
    </row>
    <row r="204" spans="2:8" x14ac:dyDescent="0.25">
      <c r="B204" s="85">
        <v>2</v>
      </c>
      <c r="C204" s="57">
        <v>2</v>
      </c>
      <c r="D204" s="57" t="s">
        <v>83</v>
      </c>
      <c r="E204" s="57"/>
      <c r="F204" s="57"/>
      <c r="G204" s="57"/>
      <c r="H204" s="58"/>
    </row>
    <row r="205" spans="2:8" x14ac:dyDescent="0.25">
      <c r="B205" s="85"/>
      <c r="C205" s="57"/>
      <c r="D205" s="57"/>
      <c r="E205" s="57"/>
      <c r="F205" s="57"/>
      <c r="G205" s="57"/>
      <c r="H205" s="58"/>
    </row>
    <row r="206" spans="2:8" ht="15.75" thickBot="1" x14ac:dyDescent="0.3">
      <c r="B206" s="106"/>
      <c r="C206" s="101"/>
      <c r="D206" s="101"/>
      <c r="E206" s="101"/>
      <c r="F206" s="101"/>
      <c r="G206" s="101"/>
      <c r="H206" s="102"/>
    </row>
    <row r="207" spans="2:8" x14ac:dyDescent="0.25">
      <c r="B207" s="15" t="s">
        <v>7</v>
      </c>
      <c r="C207" s="16" t="s">
        <v>8</v>
      </c>
      <c r="D207" s="59" t="s">
        <v>84</v>
      </c>
      <c r="E207" s="59"/>
      <c r="F207" s="59"/>
      <c r="G207" s="59"/>
      <c r="H207" s="60"/>
    </row>
    <row r="208" spans="2:8" x14ac:dyDescent="0.25">
      <c r="B208" s="162">
        <v>1</v>
      </c>
      <c r="C208" s="164">
        <v>1</v>
      </c>
      <c r="D208" s="57" t="s">
        <v>85</v>
      </c>
      <c r="E208" s="57"/>
      <c r="F208" s="57"/>
      <c r="G208" s="57"/>
      <c r="H208" s="58"/>
    </row>
    <row r="209" spans="2:8" x14ac:dyDescent="0.25">
      <c r="B209" s="163"/>
      <c r="C209" s="165"/>
      <c r="D209" s="57"/>
      <c r="E209" s="57"/>
      <c r="F209" s="57"/>
      <c r="G209" s="57"/>
      <c r="H209" s="58"/>
    </row>
    <row r="210" spans="2:8" x14ac:dyDescent="0.25">
      <c r="B210" s="99">
        <v>2</v>
      </c>
      <c r="C210" s="100">
        <v>2</v>
      </c>
      <c r="D210" s="57" t="s">
        <v>86</v>
      </c>
      <c r="E210" s="57"/>
      <c r="F210" s="57"/>
      <c r="G210" s="57"/>
      <c r="H210" s="58"/>
    </row>
    <row r="211" spans="2:8" ht="15.75" thickBot="1" x14ac:dyDescent="0.3">
      <c r="B211" s="108"/>
      <c r="C211" s="107"/>
      <c r="D211" s="80"/>
      <c r="E211" s="80"/>
      <c r="F211" s="80"/>
      <c r="G211" s="80"/>
      <c r="H211" s="81"/>
    </row>
    <row r="212" spans="2:8" x14ac:dyDescent="0.25">
      <c r="B212" s="15" t="s">
        <v>7</v>
      </c>
      <c r="C212" s="16" t="s">
        <v>8</v>
      </c>
      <c r="D212" s="93" t="s">
        <v>87</v>
      </c>
      <c r="E212" s="94"/>
      <c r="F212" s="94"/>
      <c r="G212" s="94"/>
      <c r="H212" s="95"/>
    </row>
    <row r="213" spans="2:8" ht="15.75" thickBot="1" x14ac:dyDescent="0.3">
      <c r="B213" s="9">
        <f>B189+B208</f>
        <v>3</v>
      </c>
      <c r="C213" s="10">
        <f>C189+C208</f>
        <v>3</v>
      </c>
      <c r="D213" s="96"/>
      <c r="E213" s="97"/>
      <c r="F213" s="97"/>
      <c r="G213" s="97"/>
      <c r="H213" s="98"/>
    </row>
    <row r="215" spans="2:8" x14ac:dyDescent="0.25">
      <c r="B215" s="49"/>
      <c r="C215" s="49"/>
      <c r="D215" s="49"/>
      <c r="E215" s="49"/>
      <c r="F215" s="49"/>
      <c r="G215" s="49"/>
      <c r="H215" s="49"/>
    </row>
    <row r="216" spans="2:8" ht="15.75" thickBot="1" x14ac:dyDescent="0.3">
      <c r="B216" s="49"/>
      <c r="C216" s="49"/>
      <c r="D216" s="49"/>
      <c r="E216" s="49"/>
      <c r="F216" s="49"/>
      <c r="G216" s="49"/>
      <c r="H216" s="49"/>
    </row>
    <row r="217" spans="2:8" ht="15" customHeight="1" x14ac:dyDescent="0.25">
      <c r="B217" s="54" t="s">
        <v>7</v>
      </c>
      <c r="C217" s="56" t="s">
        <v>8</v>
      </c>
      <c r="D217" s="174" t="s">
        <v>105</v>
      </c>
      <c r="E217" s="174"/>
      <c r="F217" s="175"/>
      <c r="G217" s="49"/>
      <c r="H217" s="49"/>
    </row>
    <row r="218" spans="2:8" x14ac:dyDescent="0.25">
      <c r="B218" s="55">
        <f>B42</f>
        <v>4</v>
      </c>
      <c r="C218" s="55">
        <f>B218</f>
        <v>4</v>
      </c>
      <c r="D218" s="176" t="s">
        <v>106</v>
      </c>
      <c r="E218" s="176"/>
      <c r="F218" s="177"/>
      <c r="G218" s="49"/>
      <c r="H218" s="49"/>
    </row>
    <row r="219" spans="2:8" x14ac:dyDescent="0.25">
      <c r="B219" s="55">
        <f>B76</f>
        <v>6</v>
      </c>
      <c r="C219" s="55">
        <f>C76</f>
        <v>6</v>
      </c>
      <c r="D219" s="176" t="s">
        <v>107</v>
      </c>
      <c r="E219" s="176"/>
      <c r="F219" s="177"/>
      <c r="G219" s="49"/>
      <c r="H219" s="49"/>
    </row>
    <row r="220" spans="2:8" x14ac:dyDescent="0.25">
      <c r="B220" s="55">
        <f>B110</f>
        <v>8</v>
      </c>
      <c r="C220" s="55">
        <f>C110</f>
        <v>8</v>
      </c>
      <c r="D220" s="176" t="s">
        <v>108</v>
      </c>
      <c r="E220" s="176"/>
      <c r="F220" s="177"/>
      <c r="G220" s="49"/>
      <c r="H220" s="49"/>
    </row>
    <row r="221" spans="2:8" x14ac:dyDescent="0.25">
      <c r="B221" s="55">
        <f>B117</f>
        <v>1</v>
      </c>
      <c r="C221" s="55">
        <f>C117</f>
        <v>1</v>
      </c>
      <c r="D221" s="180" t="s">
        <v>109</v>
      </c>
      <c r="E221" s="180"/>
      <c r="F221" s="181"/>
      <c r="G221" s="49"/>
      <c r="H221" s="49"/>
    </row>
    <row r="222" spans="2:8" x14ac:dyDescent="0.25">
      <c r="B222" s="55">
        <f>B139</f>
        <v>4</v>
      </c>
      <c r="C222" s="55">
        <f>C139</f>
        <v>4</v>
      </c>
      <c r="D222" s="180" t="s">
        <v>110</v>
      </c>
      <c r="E222" s="180"/>
      <c r="F222" s="181"/>
      <c r="G222" s="49"/>
      <c r="H222" s="49"/>
    </row>
    <row r="223" spans="2:8" x14ac:dyDescent="0.25">
      <c r="B223" s="55">
        <f>B146</f>
        <v>2</v>
      </c>
      <c r="C223" s="55">
        <f>C146</f>
        <v>2</v>
      </c>
      <c r="D223" s="180" t="s">
        <v>111</v>
      </c>
      <c r="E223" s="180"/>
      <c r="F223" s="181"/>
      <c r="G223" s="49"/>
      <c r="H223" s="49"/>
    </row>
    <row r="224" spans="2:8" x14ac:dyDescent="0.25">
      <c r="B224" s="55">
        <f>F159</f>
        <v>8</v>
      </c>
      <c r="C224" s="55">
        <f>G159</f>
        <v>8</v>
      </c>
      <c r="D224" s="180" t="s">
        <v>112</v>
      </c>
      <c r="E224" s="180"/>
      <c r="F224" s="181"/>
      <c r="G224" s="49"/>
      <c r="H224" s="49"/>
    </row>
    <row r="225" spans="2:8" x14ac:dyDescent="0.25">
      <c r="B225" s="55">
        <f>B166</f>
        <v>1.3</v>
      </c>
      <c r="C225" s="55">
        <f>C166</f>
        <v>1.3</v>
      </c>
      <c r="D225" s="176" t="s">
        <v>113</v>
      </c>
      <c r="E225" s="176"/>
      <c r="F225" s="177"/>
      <c r="G225" s="49"/>
      <c r="H225" s="49"/>
    </row>
    <row r="226" spans="2:8" x14ac:dyDescent="0.25">
      <c r="B226" s="55">
        <f>MAX(B221:B224)+B225</f>
        <v>9.3000000000000007</v>
      </c>
      <c r="C226" s="55">
        <f>MAX(C221:C224)+C225</f>
        <v>9.3000000000000007</v>
      </c>
      <c r="D226" s="176" t="s">
        <v>114</v>
      </c>
      <c r="E226" s="176"/>
      <c r="F226" s="177"/>
      <c r="G226" s="49"/>
      <c r="H226" s="49"/>
    </row>
    <row r="227" spans="2:8" x14ac:dyDescent="0.25">
      <c r="B227" s="55">
        <f>B213</f>
        <v>3</v>
      </c>
      <c r="C227" s="55">
        <f>C213</f>
        <v>3</v>
      </c>
      <c r="D227" s="176" t="s">
        <v>115</v>
      </c>
      <c r="E227" s="176"/>
      <c r="F227" s="177"/>
      <c r="G227" s="49"/>
      <c r="H227" s="49"/>
    </row>
    <row r="228" spans="2:8" x14ac:dyDescent="0.25">
      <c r="B228" s="55">
        <f>$H$19</f>
        <v>0.92500000000000004</v>
      </c>
      <c r="C228" s="55">
        <f>$H$19</f>
        <v>0.92500000000000004</v>
      </c>
      <c r="D228" s="176" t="s">
        <v>116</v>
      </c>
      <c r="E228" s="176"/>
      <c r="F228" s="177"/>
      <c r="G228" s="49"/>
      <c r="H228" s="49"/>
    </row>
    <row r="229" spans="2:8" x14ac:dyDescent="0.25">
      <c r="B229" s="178">
        <f>(B218+B219+B220+B226+B227)*B228</f>
        <v>28.027500000000003</v>
      </c>
      <c r="C229" s="178">
        <f>(C218+C219+C220+C226+C227)*C228</f>
        <v>28.027500000000003</v>
      </c>
      <c r="D229" s="170" t="s">
        <v>117</v>
      </c>
      <c r="E229" s="170"/>
      <c r="F229" s="171"/>
      <c r="G229" s="49"/>
      <c r="H229" s="49"/>
    </row>
    <row r="230" spans="2:8" ht="15.75" thickBot="1" x14ac:dyDescent="0.3">
      <c r="B230" s="179"/>
      <c r="C230" s="179"/>
      <c r="D230" s="172"/>
      <c r="E230" s="172"/>
      <c r="F230" s="173"/>
      <c r="G230" s="49"/>
      <c r="H230" s="49"/>
    </row>
    <row r="231" spans="2:8" x14ac:dyDescent="0.25">
      <c r="B231" s="49"/>
      <c r="C231" s="49"/>
      <c r="D231" s="49"/>
      <c r="E231" s="49"/>
      <c r="F231" s="49"/>
      <c r="G231" s="49"/>
      <c r="H231" s="49"/>
    </row>
    <row r="232" spans="2:8" x14ac:dyDescent="0.25">
      <c r="B232" s="49"/>
      <c r="C232" s="49"/>
      <c r="D232" s="49"/>
      <c r="E232" s="49"/>
      <c r="F232" s="49"/>
      <c r="G232" s="49"/>
      <c r="H232" s="49"/>
    </row>
  </sheetData>
  <mergeCells count="207">
    <mergeCell ref="D217:F217"/>
    <mergeCell ref="D218:F218"/>
    <mergeCell ref="B229:B230"/>
    <mergeCell ref="C229:C230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B210:B211"/>
    <mergeCell ref="C210:C211"/>
    <mergeCell ref="D210:H211"/>
    <mergeCell ref="D212:H213"/>
    <mergeCell ref="B204:B206"/>
    <mergeCell ref="C204:C206"/>
    <mergeCell ref="D204:H206"/>
    <mergeCell ref="D207:H207"/>
    <mergeCell ref="B208:B209"/>
    <mergeCell ref="C208:C209"/>
    <mergeCell ref="D208:H209"/>
    <mergeCell ref="B198:B200"/>
    <mergeCell ref="C198:C200"/>
    <mergeCell ref="D198:H200"/>
    <mergeCell ref="B201:B203"/>
    <mergeCell ref="C201:C203"/>
    <mergeCell ref="D201:H203"/>
    <mergeCell ref="B192:B194"/>
    <mergeCell ref="C192:C194"/>
    <mergeCell ref="D192:H194"/>
    <mergeCell ref="B195:B197"/>
    <mergeCell ref="C195:C197"/>
    <mergeCell ref="D195:H197"/>
    <mergeCell ref="B186:B188"/>
    <mergeCell ref="C186:C188"/>
    <mergeCell ref="D186:H188"/>
    <mergeCell ref="B189:B191"/>
    <mergeCell ref="C189:C191"/>
    <mergeCell ref="D189:H191"/>
    <mergeCell ref="B180:B182"/>
    <mergeCell ref="C180:C182"/>
    <mergeCell ref="D180:H182"/>
    <mergeCell ref="B183:B185"/>
    <mergeCell ref="C183:C185"/>
    <mergeCell ref="D183:H185"/>
    <mergeCell ref="B170:B173"/>
    <mergeCell ref="C170:C173"/>
    <mergeCell ref="D170:H173"/>
    <mergeCell ref="D174:H175"/>
    <mergeCell ref="B178:H178"/>
    <mergeCell ref="D179:H179"/>
    <mergeCell ref="B163:B164"/>
    <mergeCell ref="C163:C164"/>
    <mergeCell ref="D163:E164"/>
    <mergeCell ref="D165:H165"/>
    <mergeCell ref="B166:B169"/>
    <mergeCell ref="C166:C169"/>
    <mergeCell ref="D166:H169"/>
    <mergeCell ref="B159:B160"/>
    <mergeCell ref="C159:C160"/>
    <mergeCell ref="D159:E160"/>
    <mergeCell ref="B161:B162"/>
    <mergeCell ref="C161:C162"/>
    <mergeCell ref="D161:E162"/>
    <mergeCell ref="B152:B154"/>
    <mergeCell ref="C152:C154"/>
    <mergeCell ref="D152:H154"/>
    <mergeCell ref="B155:H155"/>
    <mergeCell ref="D156:E156"/>
    <mergeCell ref="B157:B158"/>
    <mergeCell ref="C157:C158"/>
    <mergeCell ref="D157:E158"/>
    <mergeCell ref="D145:H145"/>
    <mergeCell ref="B146:B148"/>
    <mergeCell ref="C146:C148"/>
    <mergeCell ref="D146:H148"/>
    <mergeCell ref="B149:B151"/>
    <mergeCell ref="C149:C151"/>
    <mergeCell ref="D149:H151"/>
    <mergeCell ref="B139:B141"/>
    <mergeCell ref="C139:C141"/>
    <mergeCell ref="D139:H141"/>
    <mergeCell ref="B142:B144"/>
    <mergeCell ref="C142:C144"/>
    <mergeCell ref="D142:H144"/>
    <mergeCell ref="B132:B134"/>
    <mergeCell ref="C132:C134"/>
    <mergeCell ref="D132:H134"/>
    <mergeCell ref="D135:H135"/>
    <mergeCell ref="B136:B138"/>
    <mergeCell ref="C136:C138"/>
    <mergeCell ref="D136:H138"/>
    <mergeCell ref="B126:B128"/>
    <mergeCell ref="C126:C128"/>
    <mergeCell ref="D126:H128"/>
    <mergeCell ref="B129:B131"/>
    <mergeCell ref="C129:C131"/>
    <mergeCell ref="D129:H131"/>
    <mergeCell ref="B120:B122"/>
    <mergeCell ref="C120:C122"/>
    <mergeCell ref="D120:H122"/>
    <mergeCell ref="B123:B125"/>
    <mergeCell ref="C123:C125"/>
    <mergeCell ref="D123:H125"/>
    <mergeCell ref="C107:E107"/>
    <mergeCell ref="C108:E108"/>
    <mergeCell ref="D109:H110"/>
    <mergeCell ref="B115:H115"/>
    <mergeCell ref="D116:H116"/>
    <mergeCell ref="B117:B119"/>
    <mergeCell ref="C117:C119"/>
    <mergeCell ref="D117:H119"/>
    <mergeCell ref="B100:H101"/>
    <mergeCell ref="B102:E102"/>
    <mergeCell ref="C103:E103"/>
    <mergeCell ref="C104:E104"/>
    <mergeCell ref="C105:E105"/>
    <mergeCell ref="C106:E106"/>
    <mergeCell ref="C94:E94"/>
    <mergeCell ref="C95:E95"/>
    <mergeCell ref="C96:E96"/>
    <mergeCell ref="C97:E97"/>
    <mergeCell ref="C98:E98"/>
    <mergeCell ref="C99:E99"/>
    <mergeCell ref="C87:E87"/>
    <mergeCell ref="C88:E88"/>
    <mergeCell ref="C89:E89"/>
    <mergeCell ref="C90:E90"/>
    <mergeCell ref="B91:H92"/>
    <mergeCell ref="B93:E93"/>
    <mergeCell ref="D76:H76"/>
    <mergeCell ref="B81:H81"/>
    <mergeCell ref="B82:H83"/>
    <mergeCell ref="B84:E84"/>
    <mergeCell ref="C85:E85"/>
    <mergeCell ref="C86:E86"/>
    <mergeCell ref="D69:H69"/>
    <mergeCell ref="B70:B72"/>
    <mergeCell ref="C70:C72"/>
    <mergeCell ref="D70:H72"/>
    <mergeCell ref="B73:B75"/>
    <mergeCell ref="C73:C75"/>
    <mergeCell ref="D73:H75"/>
    <mergeCell ref="B63:B65"/>
    <mergeCell ref="C63:C65"/>
    <mergeCell ref="D63:H65"/>
    <mergeCell ref="B66:B68"/>
    <mergeCell ref="C66:C68"/>
    <mergeCell ref="D66:H68"/>
    <mergeCell ref="B57:B59"/>
    <mergeCell ref="C57:C59"/>
    <mergeCell ref="D57:H59"/>
    <mergeCell ref="B60:B62"/>
    <mergeCell ref="C60:C62"/>
    <mergeCell ref="D60:H62"/>
    <mergeCell ref="B51:B53"/>
    <mergeCell ref="C51:C53"/>
    <mergeCell ref="D51:H53"/>
    <mergeCell ref="B54:B56"/>
    <mergeCell ref="C54:C56"/>
    <mergeCell ref="D54:H56"/>
    <mergeCell ref="B48:B50"/>
    <mergeCell ref="C48:C50"/>
    <mergeCell ref="D48:H50"/>
    <mergeCell ref="B30:B32"/>
    <mergeCell ref="C30:H32"/>
    <mergeCell ref="B33:B35"/>
    <mergeCell ref="C33:H35"/>
    <mergeCell ref="B36:B38"/>
    <mergeCell ref="C36:H38"/>
    <mergeCell ref="F15:G15"/>
    <mergeCell ref="F16:G16"/>
    <mergeCell ref="B17:G17"/>
    <mergeCell ref="B18:G18"/>
    <mergeCell ref="B39:B41"/>
    <mergeCell ref="C39:H41"/>
    <mergeCell ref="C42:H42"/>
    <mergeCell ref="B46:H46"/>
    <mergeCell ref="D47:H47"/>
    <mergeCell ref="D229:F230"/>
    <mergeCell ref="B10:E11"/>
    <mergeCell ref="F10:G10"/>
    <mergeCell ref="F11:G11"/>
    <mergeCell ref="B12:E13"/>
    <mergeCell ref="F12:G12"/>
    <mergeCell ref="F13:G13"/>
    <mergeCell ref="B4:H4"/>
    <mergeCell ref="B5:G5"/>
    <mergeCell ref="B6:E7"/>
    <mergeCell ref="F6:G6"/>
    <mergeCell ref="F7:G7"/>
    <mergeCell ref="B8:E9"/>
    <mergeCell ref="F8:G8"/>
    <mergeCell ref="F9:G9"/>
    <mergeCell ref="B19:G20"/>
    <mergeCell ref="H19:H20"/>
    <mergeCell ref="B23:H23"/>
    <mergeCell ref="B24:B26"/>
    <mergeCell ref="C24:H26"/>
    <mergeCell ref="B27:B29"/>
    <mergeCell ref="C27:H29"/>
    <mergeCell ref="B14:G14"/>
    <mergeCell ref="B15:E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3AB7-4746-444C-9352-DD45918C761F}">
  <dimension ref="B2:H229"/>
  <sheetViews>
    <sheetView zoomScaleNormal="100" workbookViewId="0">
      <selection activeCell="J12" sqref="J12"/>
    </sheetView>
  </sheetViews>
  <sheetFormatPr baseColWidth="10" defaultRowHeight="15" x14ac:dyDescent="0.25"/>
  <cols>
    <col min="5" max="5" width="23.5703125" customWidth="1"/>
    <col min="8" max="8" width="27.42578125" customWidth="1"/>
  </cols>
  <sheetData>
    <row r="2" spans="2:8" ht="15.75" thickBot="1" x14ac:dyDescent="0.3"/>
    <row r="3" spans="2:8" x14ac:dyDescent="0.25">
      <c r="B3" s="90" t="s">
        <v>88</v>
      </c>
      <c r="C3" s="91"/>
      <c r="D3" s="91"/>
      <c r="E3" s="91"/>
      <c r="F3" s="91"/>
      <c r="G3" s="91"/>
      <c r="H3" s="92"/>
    </row>
    <row r="4" spans="2:8" x14ac:dyDescent="0.25">
      <c r="B4" s="75" t="s">
        <v>90</v>
      </c>
      <c r="C4" s="76"/>
      <c r="D4" s="76"/>
      <c r="E4" s="76"/>
      <c r="F4" s="76"/>
      <c r="G4" s="76"/>
      <c r="H4" s="36" t="s">
        <v>89</v>
      </c>
    </row>
    <row r="5" spans="2:8" x14ac:dyDescent="0.25">
      <c r="B5" s="77" t="s">
        <v>93</v>
      </c>
      <c r="C5" s="63"/>
      <c r="D5" s="63"/>
      <c r="E5" s="63"/>
      <c r="F5" s="63" t="s">
        <v>91</v>
      </c>
      <c r="G5" s="63"/>
      <c r="H5" s="8">
        <v>213.44</v>
      </c>
    </row>
    <row r="6" spans="2:8" x14ac:dyDescent="0.25">
      <c r="B6" s="77"/>
      <c r="C6" s="63"/>
      <c r="D6" s="63"/>
      <c r="E6" s="63"/>
      <c r="F6" s="63" t="s">
        <v>92</v>
      </c>
      <c r="G6" s="63"/>
      <c r="H6" s="8">
        <v>135.63</v>
      </c>
    </row>
    <row r="7" spans="2:8" x14ac:dyDescent="0.25">
      <c r="B7" s="77" t="s">
        <v>94</v>
      </c>
      <c r="C7" s="63"/>
      <c r="D7" s="63"/>
      <c r="E7" s="63"/>
      <c r="F7" s="63" t="s">
        <v>96</v>
      </c>
      <c r="G7" s="63"/>
      <c r="H7" s="44">
        <v>10</v>
      </c>
    </row>
    <row r="8" spans="2:8" x14ac:dyDescent="0.25">
      <c r="B8" s="77"/>
      <c r="C8" s="63"/>
      <c r="D8" s="63"/>
      <c r="E8" s="63"/>
      <c r="F8" s="63" t="s">
        <v>92</v>
      </c>
      <c r="G8" s="63"/>
      <c r="H8" s="8">
        <v>20</v>
      </c>
    </row>
    <row r="9" spans="2:8" x14ac:dyDescent="0.25">
      <c r="B9" s="77" t="s">
        <v>95</v>
      </c>
      <c r="C9" s="63"/>
      <c r="D9" s="63"/>
      <c r="E9" s="63"/>
      <c r="F9" s="63" t="s">
        <v>91</v>
      </c>
      <c r="G9" s="63"/>
      <c r="H9" s="44">
        <v>30</v>
      </c>
    </row>
    <row r="10" spans="2:8" x14ac:dyDescent="0.25">
      <c r="B10" s="77"/>
      <c r="C10" s="63"/>
      <c r="D10" s="63"/>
      <c r="E10" s="63"/>
      <c r="F10" s="63" t="s">
        <v>92</v>
      </c>
      <c r="G10" s="63"/>
      <c r="H10" s="8">
        <v>15</v>
      </c>
    </row>
    <row r="11" spans="2:8" x14ac:dyDescent="0.25">
      <c r="B11" s="77" t="s">
        <v>97</v>
      </c>
      <c r="C11" s="63"/>
      <c r="D11" s="63"/>
      <c r="E11" s="63"/>
      <c r="F11" s="63" t="s">
        <v>91</v>
      </c>
      <c r="G11" s="63"/>
      <c r="H11" s="8"/>
    </row>
    <row r="12" spans="2:8" x14ac:dyDescent="0.25">
      <c r="B12" s="77"/>
      <c r="C12" s="63"/>
      <c r="D12" s="63"/>
      <c r="E12" s="63"/>
      <c r="F12" s="63" t="s">
        <v>92</v>
      </c>
      <c r="G12" s="63"/>
      <c r="H12" s="8">
        <v>0</v>
      </c>
    </row>
    <row r="13" spans="2:8" x14ac:dyDescent="0.25">
      <c r="B13" s="62" t="s">
        <v>98</v>
      </c>
      <c r="C13" s="61"/>
      <c r="D13" s="61"/>
      <c r="E13" s="61"/>
      <c r="F13" s="61"/>
      <c r="G13" s="61"/>
      <c r="H13" s="8">
        <f>H6-H8-H10-H12</f>
        <v>100.63</v>
      </c>
    </row>
    <row r="14" spans="2:8" x14ac:dyDescent="0.25">
      <c r="B14" s="77" t="s">
        <v>99</v>
      </c>
      <c r="C14" s="63"/>
      <c r="D14" s="63"/>
      <c r="E14" s="63"/>
      <c r="F14" s="63" t="s">
        <v>100</v>
      </c>
      <c r="G14" s="63"/>
      <c r="H14" s="8">
        <v>8</v>
      </c>
    </row>
    <row r="15" spans="2:8" x14ac:dyDescent="0.25">
      <c r="B15" s="77"/>
      <c r="C15" s="63"/>
      <c r="D15" s="63"/>
      <c r="E15" s="63"/>
      <c r="F15" s="63" t="s">
        <v>101</v>
      </c>
      <c r="G15" s="63"/>
      <c r="H15" s="8">
        <v>7</v>
      </c>
    </row>
    <row r="16" spans="2:8" x14ac:dyDescent="0.25">
      <c r="B16" s="62" t="s">
        <v>102</v>
      </c>
      <c r="C16" s="61"/>
      <c r="D16" s="61"/>
      <c r="E16" s="61"/>
      <c r="F16" s="61"/>
      <c r="G16" s="61"/>
      <c r="H16" s="8">
        <f>H13*60/H15</f>
        <v>862.54285714285709</v>
      </c>
    </row>
    <row r="17" spans="2:8" ht="15.75" thickBot="1" x14ac:dyDescent="0.3">
      <c r="B17" s="105" t="s">
        <v>103</v>
      </c>
      <c r="C17" s="89"/>
      <c r="D17" s="89"/>
      <c r="E17" s="89"/>
      <c r="F17" s="89"/>
      <c r="G17" s="89"/>
      <c r="H17" s="11"/>
    </row>
    <row r="18" spans="2:8" x14ac:dyDescent="0.25">
      <c r="B18" s="103" t="s">
        <v>104</v>
      </c>
      <c r="C18" s="59"/>
      <c r="D18" s="59"/>
      <c r="E18" s="59"/>
      <c r="F18" s="59"/>
      <c r="G18" s="59"/>
      <c r="H18" s="113">
        <v>0.5</v>
      </c>
    </row>
    <row r="19" spans="2:8" ht="15.75" thickBot="1" x14ac:dyDescent="0.3">
      <c r="B19" s="111"/>
      <c r="C19" s="112"/>
      <c r="D19" s="112"/>
      <c r="E19" s="112"/>
      <c r="F19" s="112"/>
      <c r="G19" s="112"/>
      <c r="H19" s="114"/>
    </row>
    <row r="21" spans="2:8" ht="15.75" thickBot="1" x14ac:dyDescent="0.3"/>
    <row r="22" spans="2:8" x14ac:dyDescent="0.25">
      <c r="B22" s="82" t="s">
        <v>0</v>
      </c>
      <c r="C22" s="83"/>
      <c r="D22" s="83"/>
      <c r="E22" s="83"/>
      <c r="F22" s="83"/>
      <c r="G22" s="83"/>
      <c r="H22" s="84"/>
    </row>
    <row r="23" spans="2:8" x14ac:dyDescent="0.25">
      <c r="B23" s="85">
        <v>0</v>
      </c>
      <c r="C23" s="57" t="s">
        <v>1</v>
      </c>
      <c r="D23" s="57"/>
      <c r="E23" s="57"/>
      <c r="F23" s="57"/>
      <c r="G23" s="57"/>
      <c r="H23" s="58"/>
    </row>
    <row r="24" spans="2:8" x14ac:dyDescent="0.25">
      <c r="B24" s="85"/>
      <c r="C24" s="57"/>
      <c r="D24" s="57"/>
      <c r="E24" s="57"/>
      <c r="F24" s="57"/>
      <c r="G24" s="57"/>
      <c r="H24" s="58"/>
    </row>
    <row r="25" spans="2:8" ht="24" customHeight="1" x14ac:dyDescent="0.25">
      <c r="B25" s="85"/>
      <c r="C25" s="57"/>
      <c r="D25" s="57"/>
      <c r="E25" s="57"/>
      <c r="F25" s="57"/>
      <c r="G25" s="57"/>
      <c r="H25" s="58"/>
    </row>
    <row r="26" spans="2:8" x14ac:dyDescent="0.25">
      <c r="B26" s="160">
        <v>2</v>
      </c>
      <c r="C26" s="57" t="s">
        <v>2</v>
      </c>
      <c r="D26" s="57"/>
      <c r="E26" s="57"/>
      <c r="F26" s="57"/>
      <c r="G26" s="57"/>
      <c r="H26" s="58"/>
    </row>
    <row r="27" spans="2:8" x14ac:dyDescent="0.25">
      <c r="B27" s="160"/>
      <c r="C27" s="57"/>
      <c r="D27" s="57"/>
      <c r="E27" s="57"/>
      <c r="F27" s="57"/>
      <c r="G27" s="57"/>
      <c r="H27" s="58"/>
    </row>
    <row r="28" spans="2:8" ht="52.5" customHeight="1" x14ac:dyDescent="0.25">
      <c r="B28" s="160"/>
      <c r="C28" s="57"/>
      <c r="D28" s="57"/>
      <c r="E28" s="57"/>
      <c r="F28" s="57"/>
      <c r="G28" s="57"/>
      <c r="H28" s="58"/>
    </row>
    <row r="29" spans="2:8" x14ac:dyDescent="0.25">
      <c r="B29" s="182">
        <v>3</v>
      </c>
      <c r="C29" s="57" t="s">
        <v>3</v>
      </c>
      <c r="D29" s="57"/>
      <c r="E29" s="57"/>
      <c r="F29" s="57"/>
      <c r="G29" s="57"/>
      <c r="H29" s="58"/>
    </row>
    <row r="30" spans="2:8" x14ac:dyDescent="0.25">
      <c r="B30" s="182"/>
      <c r="C30" s="57"/>
      <c r="D30" s="57"/>
      <c r="E30" s="57"/>
      <c r="F30" s="57"/>
      <c r="G30" s="57"/>
      <c r="H30" s="58"/>
    </row>
    <row r="31" spans="2:8" ht="24.75" customHeight="1" x14ac:dyDescent="0.25">
      <c r="B31" s="182"/>
      <c r="C31" s="57"/>
      <c r="D31" s="57"/>
      <c r="E31" s="57"/>
      <c r="F31" s="57"/>
      <c r="G31" s="57"/>
      <c r="H31" s="58"/>
    </row>
    <row r="32" spans="2:8" x14ac:dyDescent="0.25">
      <c r="B32" s="183">
        <v>4</v>
      </c>
      <c r="C32" s="57" t="s">
        <v>4</v>
      </c>
      <c r="D32" s="57"/>
      <c r="E32" s="57"/>
      <c r="F32" s="57"/>
      <c r="G32" s="57"/>
      <c r="H32" s="58"/>
    </row>
    <row r="33" spans="2:8" x14ac:dyDescent="0.25">
      <c r="B33" s="183"/>
      <c r="C33" s="57"/>
      <c r="D33" s="57"/>
      <c r="E33" s="57"/>
      <c r="F33" s="57"/>
      <c r="G33" s="57"/>
      <c r="H33" s="58"/>
    </row>
    <row r="34" spans="2:8" ht="38.25" customHeight="1" x14ac:dyDescent="0.25">
      <c r="B34" s="183"/>
      <c r="C34" s="57"/>
      <c r="D34" s="57"/>
      <c r="E34" s="57"/>
      <c r="F34" s="57"/>
      <c r="G34" s="57"/>
      <c r="H34" s="58"/>
    </row>
    <row r="35" spans="2:8" x14ac:dyDescent="0.25">
      <c r="B35" s="85">
        <v>6</v>
      </c>
      <c r="C35" s="57" t="s">
        <v>5</v>
      </c>
      <c r="D35" s="57"/>
      <c r="E35" s="57"/>
      <c r="F35" s="57"/>
      <c r="G35" s="57"/>
      <c r="H35" s="58"/>
    </row>
    <row r="36" spans="2:8" x14ac:dyDescent="0.25">
      <c r="B36" s="85"/>
      <c r="C36" s="57"/>
      <c r="D36" s="57"/>
      <c r="E36" s="57"/>
      <c r="F36" s="57"/>
      <c r="G36" s="57"/>
      <c r="H36" s="58"/>
    </row>
    <row r="37" spans="2:8" ht="38.25" customHeight="1" x14ac:dyDescent="0.25">
      <c r="B37" s="85"/>
      <c r="C37" s="57"/>
      <c r="D37" s="57"/>
      <c r="E37" s="57"/>
      <c r="F37" s="57"/>
      <c r="G37" s="57"/>
      <c r="H37" s="58"/>
    </row>
    <row r="38" spans="2:8" x14ac:dyDescent="0.25">
      <c r="B38" s="85">
        <v>10</v>
      </c>
      <c r="C38" s="57" t="s">
        <v>6</v>
      </c>
      <c r="D38" s="57"/>
      <c r="E38" s="57"/>
      <c r="F38" s="57"/>
      <c r="G38" s="57"/>
      <c r="H38" s="58"/>
    </row>
    <row r="39" spans="2:8" x14ac:dyDescent="0.25">
      <c r="B39" s="85"/>
      <c r="C39" s="57"/>
      <c r="D39" s="57"/>
      <c r="E39" s="57"/>
      <c r="F39" s="57"/>
      <c r="G39" s="57"/>
      <c r="H39" s="58"/>
    </row>
    <row r="40" spans="2:8" ht="15.75" thickBot="1" x14ac:dyDescent="0.3">
      <c r="B40" s="86"/>
      <c r="C40" s="80"/>
      <c r="D40" s="80"/>
      <c r="E40" s="80"/>
      <c r="F40" s="80"/>
      <c r="G40" s="80"/>
      <c r="H40" s="81"/>
    </row>
    <row r="41" spans="2:8" ht="15.75" thickBot="1" x14ac:dyDescent="0.3">
      <c r="B41" s="22">
        <f>B26</f>
        <v>2</v>
      </c>
      <c r="C41" s="64" t="s">
        <v>22</v>
      </c>
      <c r="D41" s="64"/>
      <c r="E41" s="64"/>
      <c r="F41" s="64"/>
      <c r="G41" s="64"/>
      <c r="H41" s="65"/>
    </row>
    <row r="44" spans="2:8" ht="15.75" thickBot="1" x14ac:dyDescent="0.3"/>
    <row r="45" spans="2:8" ht="15.75" thickBot="1" x14ac:dyDescent="0.3">
      <c r="B45" s="66" t="s">
        <v>9</v>
      </c>
      <c r="C45" s="67"/>
      <c r="D45" s="67"/>
      <c r="E45" s="67"/>
      <c r="F45" s="67"/>
      <c r="G45" s="67"/>
      <c r="H45" s="68"/>
    </row>
    <row r="46" spans="2:8" x14ac:dyDescent="0.25">
      <c r="B46" s="15" t="s">
        <v>7</v>
      </c>
      <c r="C46" s="16" t="s">
        <v>8</v>
      </c>
      <c r="D46" s="59" t="s">
        <v>17</v>
      </c>
      <c r="E46" s="59"/>
      <c r="F46" s="59"/>
      <c r="G46" s="59"/>
      <c r="H46" s="60"/>
    </row>
    <row r="47" spans="2:8" x14ac:dyDescent="0.25">
      <c r="B47" s="62">
        <v>0</v>
      </c>
      <c r="C47" s="61">
        <v>0</v>
      </c>
      <c r="D47" s="57" t="s">
        <v>10</v>
      </c>
      <c r="E47" s="57"/>
      <c r="F47" s="57"/>
      <c r="G47" s="57"/>
      <c r="H47" s="58"/>
    </row>
    <row r="48" spans="2:8" x14ac:dyDescent="0.25">
      <c r="B48" s="62"/>
      <c r="C48" s="61"/>
      <c r="D48" s="57"/>
      <c r="E48" s="57"/>
      <c r="F48" s="57"/>
      <c r="G48" s="57"/>
      <c r="H48" s="58"/>
    </row>
    <row r="49" spans="2:8" x14ac:dyDescent="0.25">
      <c r="B49" s="62"/>
      <c r="C49" s="61"/>
      <c r="D49" s="57"/>
      <c r="E49" s="57"/>
      <c r="F49" s="57"/>
      <c r="G49" s="57"/>
      <c r="H49" s="58"/>
    </row>
    <row r="50" spans="2:8" x14ac:dyDescent="0.25">
      <c r="B50" s="77">
        <v>1</v>
      </c>
      <c r="C50" s="63">
        <v>1</v>
      </c>
      <c r="D50" s="57" t="s">
        <v>11</v>
      </c>
      <c r="E50" s="57"/>
      <c r="F50" s="57"/>
      <c r="G50" s="57"/>
      <c r="H50" s="58"/>
    </row>
    <row r="51" spans="2:8" x14ac:dyDescent="0.25">
      <c r="B51" s="77"/>
      <c r="C51" s="63"/>
      <c r="D51" s="57"/>
      <c r="E51" s="57"/>
      <c r="F51" s="57"/>
      <c r="G51" s="57"/>
      <c r="H51" s="58"/>
    </row>
    <row r="52" spans="2:8" x14ac:dyDescent="0.25">
      <c r="B52" s="77"/>
      <c r="C52" s="63"/>
      <c r="D52" s="57"/>
      <c r="E52" s="57"/>
      <c r="F52" s="57"/>
      <c r="G52" s="57"/>
      <c r="H52" s="58"/>
    </row>
    <row r="53" spans="2:8" x14ac:dyDescent="0.25">
      <c r="B53" s="150">
        <v>3</v>
      </c>
      <c r="C53" s="151">
        <v>3</v>
      </c>
      <c r="D53" s="57" t="s">
        <v>12</v>
      </c>
      <c r="E53" s="57"/>
      <c r="F53" s="57"/>
      <c r="G53" s="57"/>
      <c r="H53" s="58"/>
    </row>
    <row r="54" spans="2:8" x14ac:dyDescent="0.25">
      <c r="B54" s="150"/>
      <c r="C54" s="151"/>
      <c r="D54" s="57"/>
      <c r="E54" s="57"/>
      <c r="F54" s="57"/>
      <c r="G54" s="57"/>
      <c r="H54" s="58"/>
    </row>
    <row r="55" spans="2:8" x14ac:dyDescent="0.25">
      <c r="B55" s="150"/>
      <c r="C55" s="151"/>
      <c r="D55" s="57"/>
      <c r="E55" s="57"/>
      <c r="F55" s="57"/>
      <c r="G55" s="57"/>
      <c r="H55" s="58"/>
    </row>
    <row r="56" spans="2:8" x14ac:dyDescent="0.25">
      <c r="B56" s="132">
        <v>4</v>
      </c>
      <c r="C56" s="133">
        <v>4</v>
      </c>
      <c r="D56" s="57" t="s">
        <v>13</v>
      </c>
      <c r="E56" s="57"/>
      <c r="F56" s="57"/>
      <c r="G56" s="57"/>
      <c r="H56" s="58"/>
    </row>
    <row r="57" spans="2:8" x14ac:dyDescent="0.25">
      <c r="B57" s="132"/>
      <c r="C57" s="133"/>
      <c r="D57" s="57"/>
      <c r="E57" s="57"/>
      <c r="F57" s="57"/>
      <c r="G57" s="57"/>
      <c r="H57" s="58"/>
    </row>
    <row r="58" spans="2:8" x14ac:dyDescent="0.25">
      <c r="B58" s="132"/>
      <c r="C58" s="133"/>
      <c r="D58" s="57"/>
      <c r="E58" s="57"/>
      <c r="F58" s="57"/>
      <c r="G58" s="57"/>
      <c r="H58" s="58"/>
    </row>
    <row r="59" spans="2:8" x14ac:dyDescent="0.25">
      <c r="B59" s="132">
        <v>6</v>
      </c>
      <c r="C59" s="133">
        <v>6</v>
      </c>
      <c r="D59" s="57" t="s">
        <v>14</v>
      </c>
      <c r="E59" s="57"/>
      <c r="F59" s="57"/>
      <c r="G59" s="57"/>
      <c r="H59" s="58"/>
    </row>
    <row r="60" spans="2:8" x14ac:dyDescent="0.25">
      <c r="B60" s="132"/>
      <c r="C60" s="133"/>
      <c r="D60" s="57"/>
      <c r="E60" s="57"/>
      <c r="F60" s="57"/>
      <c r="G60" s="57"/>
      <c r="H60" s="58"/>
    </row>
    <row r="61" spans="2:8" x14ac:dyDescent="0.25">
      <c r="B61" s="132"/>
      <c r="C61" s="133"/>
      <c r="D61" s="57"/>
      <c r="E61" s="57"/>
      <c r="F61" s="57"/>
      <c r="G61" s="57"/>
      <c r="H61" s="58"/>
    </row>
    <row r="62" spans="2:8" x14ac:dyDescent="0.25">
      <c r="B62" s="77">
        <v>8</v>
      </c>
      <c r="C62" s="63">
        <v>8</v>
      </c>
      <c r="D62" s="57" t="s">
        <v>15</v>
      </c>
      <c r="E62" s="57"/>
      <c r="F62" s="57"/>
      <c r="G62" s="57"/>
      <c r="H62" s="58"/>
    </row>
    <row r="63" spans="2:8" x14ac:dyDescent="0.25">
      <c r="B63" s="77"/>
      <c r="C63" s="63"/>
      <c r="D63" s="57"/>
      <c r="E63" s="57"/>
      <c r="F63" s="57"/>
      <c r="G63" s="57"/>
      <c r="H63" s="58"/>
    </row>
    <row r="64" spans="2:8" x14ac:dyDescent="0.25">
      <c r="B64" s="77"/>
      <c r="C64" s="63"/>
      <c r="D64" s="57"/>
      <c r="E64" s="57"/>
      <c r="F64" s="57"/>
      <c r="G64" s="57"/>
      <c r="H64" s="58"/>
    </row>
    <row r="65" spans="2:8" x14ac:dyDescent="0.25">
      <c r="B65" s="77">
        <v>10</v>
      </c>
      <c r="C65" s="63">
        <v>10</v>
      </c>
      <c r="D65" s="57" t="s">
        <v>16</v>
      </c>
      <c r="E65" s="57"/>
      <c r="F65" s="57"/>
      <c r="G65" s="57"/>
      <c r="H65" s="58"/>
    </row>
    <row r="66" spans="2:8" x14ac:dyDescent="0.25">
      <c r="B66" s="77"/>
      <c r="C66" s="63"/>
      <c r="D66" s="57"/>
      <c r="E66" s="57"/>
      <c r="F66" s="57"/>
      <c r="G66" s="57"/>
      <c r="H66" s="58"/>
    </row>
    <row r="67" spans="2:8" ht="15.75" thickBot="1" x14ac:dyDescent="0.3">
      <c r="B67" s="78"/>
      <c r="C67" s="79"/>
      <c r="D67" s="80"/>
      <c r="E67" s="80"/>
      <c r="F67" s="80"/>
      <c r="G67" s="80"/>
      <c r="H67" s="81"/>
    </row>
    <row r="68" spans="2:8" x14ac:dyDescent="0.25">
      <c r="B68" s="15" t="s">
        <v>7</v>
      </c>
      <c r="C68" s="16" t="s">
        <v>8</v>
      </c>
      <c r="D68" s="59" t="s">
        <v>18</v>
      </c>
      <c r="E68" s="59"/>
      <c r="F68" s="59"/>
      <c r="G68" s="59"/>
      <c r="H68" s="60"/>
    </row>
    <row r="69" spans="2:8" x14ac:dyDescent="0.25">
      <c r="B69" s="62">
        <v>2.5</v>
      </c>
      <c r="C69" s="61">
        <v>2.5</v>
      </c>
      <c r="D69" s="57" t="s">
        <v>19</v>
      </c>
      <c r="E69" s="57"/>
      <c r="F69" s="57"/>
      <c r="G69" s="57"/>
      <c r="H69" s="58"/>
    </row>
    <row r="70" spans="2:8" x14ac:dyDescent="0.25">
      <c r="B70" s="62"/>
      <c r="C70" s="61"/>
      <c r="D70" s="57"/>
      <c r="E70" s="57"/>
      <c r="F70" s="57"/>
      <c r="G70" s="57"/>
      <c r="H70" s="58"/>
    </row>
    <row r="71" spans="2:8" x14ac:dyDescent="0.25">
      <c r="B71" s="62"/>
      <c r="C71" s="61"/>
      <c r="D71" s="57"/>
      <c r="E71" s="57"/>
      <c r="F71" s="57"/>
      <c r="G71" s="57"/>
      <c r="H71" s="58"/>
    </row>
    <row r="72" spans="2:8" x14ac:dyDescent="0.25">
      <c r="B72" s="77">
        <v>4.5</v>
      </c>
      <c r="C72" s="63">
        <v>4.5</v>
      </c>
      <c r="D72" s="57" t="s">
        <v>20</v>
      </c>
      <c r="E72" s="57"/>
      <c r="F72" s="57"/>
      <c r="G72" s="57"/>
      <c r="H72" s="58"/>
    </row>
    <row r="73" spans="2:8" x14ac:dyDescent="0.25">
      <c r="B73" s="77"/>
      <c r="C73" s="63"/>
      <c r="D73" s="57"/>
      <c r="E73" s="57"/>
      <c r="F73" s="57"/>
      <c r="G73" s="57"/>
      <c r="H73" s="58"/>
    </row>
    <row r="74" spans="2:8" ht="15.75" thickBot="1" x14ac:dyDescent="0.3">
      <c r="B74" s="78"/>
      <c r="C74" s="79"/>
      <c r="D74" s="80"/>
      <c r="E74" s="80"/>
      <c r="F74" s="80"/>
      <c r="G74" s="80"/>
      <c r="H74" s="81"/>
    </row>
    <row r="75" spans="2:8" ht="15.75" thickBot="1" x14ac:dyDescent="0.3">
      <c r="B75" s="22">
        <f>B53</f>
        <v>3</v>
      </c>
      <c r="C75" s="22">
        <f>C53</f>
        <v>3</v>
      </c>
      <c r="D75" s="64" t="s">
        <v>21</v>
      </c>
      <c r="E75" s="64"/>
      <c r="F75" s="64"/>
      <c r="G75" s="64"/>
      <c r="H75" s="65"/>
    </row>
    <row r="79" spans="2:8" ht="15.75" thickBot="1" x14ac:dyDescent="0.3"/>
    <row r="80" spans="2:8" ht="15.75" thickBot="1" x14ac:dyDescent="0.3">
      <c r="B80" s="66" t="s">
        <v>23</v>
      </c>
      <c r="C80" s="67"/>
      <c r="D80" s="67"/>
      <c r="E80" s="67"/>
      <c r="F80" s="67"/>
      <c r="G80" s="67"/>
      <c r="H80" s="68"/>
    </row>
    <row r="81" spans="2:8" x14ac:dyDescent="0.25">
      <c r="B81" s="152" t="s">
        <v>40</v>
      </c>
      <c r="C81" s="153"/>
      <c r="D81" s="153"/>
      <c r="E81" s="153"/>
      <c r="F81" s="153"/>
      <c r="G81" s="153"/>
      <c r="H81" s="154"/>
    </row>
    <row r="82" spans="2:8" x14ac:dyDescent="0.25">
      <c r="B82" s="155"/>
      <c r="C82" s="156"/>
      <c r="D82" s="156"/>
      <c r="E82" s="156"/>
      <c r="F82" s="156"/>
      <c r="G82" s="156"/>
      <c r="H82" s="157"/>
    </row>
    <row r="83" spans="2:8" x14ac:dyDescent="0.25">
      <c r="B83" s="75" t="s">
        <v>24</v>
      </c>
      <c r="C83" s="76"/>
      <c r="D83" s="76"/>
      <c r="E83" s="76"/>
      <c r="F83" s="2" t="s">
        <v>7</v>
      </c>
      <c r="G83" s="2" t="s">
        <v>8</v>
      </c>
      <c r="H83" s="6" t="s">
        <v>31</v>
      </c>
    </row>
    <row r="84" spans="2:8" x14ac:dyDescent="0.25">
      <c r="B84" s="7"/>
      <c r="C84" s="61" t="s">
        <v>25</v>
      </c>
      <c r="D84" s="61"/>
      <c r="E84" s="61"/>
      <c r="F84" s="34">
        <v>2</v>
      </c>
      <c r="G84" s="34">
        <v>2</v>
      </c>
      <c r="H84" s="8" t="s">
        <v>36</v>
      </c>
    </row>
    <row r="85" spans="2:8" x14ac:dyDescent="0.25">
      <c r="B85" s="31"/>
      <c r="C85" s="61" t="s">
        <v>26</v>
      </c>
      <c r="D85" s="61"/>
      <c r="E85" s="61"/>
      <c r="F85" s="41">
        <v>4</v>
      </c>
      <c r="G85" s="41">
        <v>4</v>
      </c>
      <c r="H85" s="8" t="s">
        <v>37</v>
      </c>
    </row>
    <row r="86" spans="2:8" x14ac:dyDescent="0.25">
      <c r="B86" s="31"/>
      <c r="C86" s="61" t="s">
        <v>27</v>
      </c>
      <c r="D86" s="61"/>
      <c r="E86" s="61"/>
      <c r="F86" s="42">
        <v>6</v>
      </c>
      <c r="G86" s="42">
        <v>6</v>
      </c>
      <c r="H86" s="8" t="s">
        <v>38</v>
      </c>
    </row>
    <row r="87" spans="2:8" x14ac:dyDescent="0.25">
      <c r="B87" s="31"/>
      <c r="C87" s="61" t="s">
        <v>30</v>
      </c>
      <c r="D87" s="61"/>
      <c r="E87" s="61"/>
      <c r="F87" s="42">
        <v>8</v>
      </c>
      <c r="G87" s="42">
        <v>8</v>
      </c>
      <c r="H87" s="8" t="s">
        <v>39</v>
      </c>
    </row>
    <row r="88" spans="2:8" x14ac:dyDescent="0.25">
      <c r="B88" s="31"/>
      <c r="C88" s="146" t="s">
        <v>28</v>
      </c>
      <c r="D88" s="146"/>
      <c r="E88" s="146"/>
      <c r="F88" s="1"/>
      <c r="G88" s="1"/>
      <c r="H88" s="8"/>
    </row>
    <row r="89" spans="2:8" ht="15.75" thickBot="1" x14ac:dyDescent="0.3">
      <c r="B89" s="32"/>
      <c r="C89" s="87" t="s">
        <v>29</v>
      </c>
      <c r="D89" s="87"/>
      <c r="E89" s="87"/>
      <c r="F89" s="13"/>
      <c r="G89" s="13"/>
      <c r="H89" s="14"/>
    </row>
    <row r="90" spans="2:8" x14ac:dyDescent="0.25">
      <c r="B90" s="88" t="s">
        <v>41</v>
      </c>
      <c r="C90" s="70"/>
      <c r="D90" s="70"/>
      <c r="E90" s="70"/>
      <c r="F90" s="70"/>
      <c r="G90" s="70"/>
      <c r="H90" s="71"/>
    </row>
    <row r="91" spans="2:8" x14ac:dyDescent="0.25">
      <c r="B91" s="72"/>
      <c r="C91" s="73"/>
      <c r="D91" s="73"/>
      <c r="E91" s="73"/>
      <c r="F91" s="73"/>
      <c r="G91" s="73"/>
      <c r="H91" s="74"/>
    </row>
    <row r="92" spans="2:8" x14ac:dyDescent="0.25">
      <c r="B92" s="75" t="s">
        <v>24</v>
      </c>
      <c r="C92" s="76"/>
      <c r="D92" s="76"/>
      <c r="E92" s="76"/>
      <c r="F92" s="2" t="s">
        <v>7</v>
      </c>
      <c r="G92" s="2" t="s">
        <v>8</v>
      </c>
      <c r="H92" s="6" t="s">
        <v>31</v>
      </c>
    </row>
    <row r="93" spans="2:8" x14ac:dyDescent="0.25">
      <c r="B93" s="7"/>
      <c r="C93" s="61" t="s">
        <v>25</v>
      </c>
      <c r="D93" s="61"/>
      <c r="E93" s="61"/>
      <c r="F93" s="34">
        <v>4</v>
      </c>
      <c r="G93" s="34">
        <v>4</v>
      </c>
      <c r="H93" s="8" t="s">
        <v>32</v>
      </c>
    </row>
    <row r="94" spans="2:8" x14ac:dyDescent="0.25">
      <c r="B94" s="7"/>
      <c r="C94" s="61" t="s">
        <v>26</v>
      </c>
      <c r="D94" s="61"/>
      <c r="E94" s="61"/>
      <c r="F94" s="34">
        <v>8</v>
      </c>
      <c r="G94" s="34">
        <v>8</v>
      </c>
      <c r="H94" s="8" t="s">
        <v>33</v>
      </c>
    </row>
    <row r="95" spans="2:8" x14ac:dyDescent="0.25">
      <c r="B95" s="7"/>
      <c r="C95" s="61" t="s">
        <v>27</v>
      </c>
      <c r="D95" s="61"/>
      <c r="E95" s="61"/>
      <c r="F95" s="34">
        <v>16</v>
      </c>
      <c r="G95" s="34">
        <v>16</v>
      </c>
      <c r="H95" s="8" t="s">
        <v>34</v>
      </c>
    </row>
    <row r="96" spans="2:8" x14ac:dyDescent="0.25">
      <c r="B96" s="7"/>
      <c r="C96" s="61" t="s">
        <v>30</v>
      </c>
      <c r="D96" s="61"/>
      <c r="E96" s="61"/>
      <c r="F96" s="34">
        <v>24</v>
      </c>
      <c r="G96" s="34">
        <v>24</v>
      </c>
      <c r="H96" s="8" t="s">
        <v>35</v>
      </c>
    </row>
    <row r="97" spans="2:8" x14ac:dyDescent="0.25">
      <c r="B97" s="7"/>
      <c r="C97" s="61" t="s">
        <v>28</v>
      </c>
      <c r="D97" s="61"/>
      <c r="E97" s="61"/>
      <c r="F97" s="1"/>
      <c r="G97" s="1"/>
      <c r="H97" s="8"/>
    </row>
    <row r="98" spans="2:8" ht="15.75" thickBot="1" x14ac:dyDescent="0.3">
      <c r="B98" s="12"/>
      <c r="C98" s="87" t="s">
        <v>29</v>
      </c>
      <c r="D98" s="87"/>
      <c r="E98" s="87"/>
      <c r="F98" s="13"/>
      <c r="G98" s="13"/>
      <c r="H98" s="14"/>
    </row>
    <row r="99" spans="2:8" x14ac:dyDescent="0.25">
      <c r="B99" s="69" t="s">
        <v>42</v>
      </c>
      <c r="C99" s="70"/>
      <c r="D99" s="70"/>
      <c r="E99" s="70"/>
      <c r="F99" s="70"/>
      <c r="G99" s="70"/>
      <c r="H99" s="71"/>
    </row>
    <row r="100" spans="2:8" x14ac:dyDescent="0.25">
      <c r="B100" s="72"/>
      <c r="C100" s="73"/>
      <c r="D100" s="73"/>
      <c r="E100" s="73"/>
      <c r="F100" s="73"/>
      <c r="G100" s="73"/>
      <c r="H100" s="74"/>
    </row>
    <row r="101" spans="2:8" x14ac:dyDescent="0.25">
      <c r="B101" s="75" t="s">
        <v>24</v>
      </c>
      <c r="C101" s="76"/>
      <c r="D101" s="76"/>
      <c r="E101" s="76"/>
      <c r="F101" s="2" t="s">
        <v>7</v>
      </c>
      <c r="G101" s="2" t="s">
        <v>8</v>
      </c>
      <c r="H101" s="6" t="s">
        <v>31</v>
      </c>
    </row>
    <row r="102" spans="2:8" x14ac:dyDescent="0.25">
      <c r="B102" s="7"/>
      <c r="C102" s="61" t="s">
        <v>25</v>
      </c>
      <c r="D102" s="61"/>
      <c r="E102" s="61"/>
      <c r="F102" s="34">
        <v>6</v>
      </c>
      <c r="G102" s="34">
        <v>6</v>
      </c>
      <c r="H102" s="8" t="s">
        <v>32</v>
      </c>
    </row>
    <row r="103" spans="2:8" x14ac:dyDescent="0.25">
      <c r="B103" s="7"/>
      <c r="C103" s="61" t="s">
        <v>26</v>
      </c>
      <c r="D103" s="61"/>
      <c r="E103" s="61"/>
      <c r="F103" s="34">
        <v>12</v>
      </c>
      <c r="G103" s="34">
        <v>12</v>
      </c>
      <c r="H103" s="8" t="s">
        <v>33</v>
      </c>
    </row>
    <row r="104" spans="2:8" x14ac:dyDescent="0.25">
      <c r="B104" s="7"/>
      <c r="C104" s="61" t="s">
        <v>27</v>
      </c>
      <c r="D104" s="61"/>
      <c r="E104" s="61"/>
      <c r="F104" s="34">
        <v>24</v>
      </c>
      <c r="G104" s="34">
        <v>24</v>
      </c>
      <c r="H104" s="8" t="s">
        <v>34</v>
      </c>
    </row>
    <row r="105" spans="2:8" x14ac:dyDescent="0.25">
      <c r="B105" s="7"/>
      <c r="C105" s="61" t="s">
        <v>30</v>
      </c>
      <c r="D105" s="61"/>
      <c r="E105" s="61"/>
      <c r="F105" s="34">
        <v>32</v>
      </c>
      <c r="G105" s="34">
        <v>32</v>
      </c>
      <c r="H105" s="8" t="s">
        <v>35</v>
      </c>
    </row>
    <row r="106" spans="2:8" x14ac:dyDescent="0.25">
      <c r="B106" s="7"/>
      <c r="C106" s="61" t="s">
        <v>28</v>
      </c>
      <c r="D106" s="61"/>
      <c r="E106" s="61"/>
      <c r="F106" s="1"/>
      <c r="G106" s="1"/>
      <c r="H106" s="8"/>
    </row>
    <row r="107" spans="2:8" ht="15.75" thickBot="1" x14ac:dyDescent="0.3">
      <c r="B107" s="9"/>
      <c r="C107" s="89" t="s">
        <v>29</v>
      </c>
      <c r="D107" s="89"/>
      <c r="E107" s="89"/>
      <c r="F107" s="10"/>
      <c r="G107" s="10"/>
      <c r="H107" s="11"/>
    </row>
    <row r="108" spans="2:8" x14ac:dyDescent="0.25">
      <c r="B108" s="15" t="s">
        <v>7</v>
      </c>
      <c r="C108" s="16" t="s">
        <v>8</v>
      </c>
      <c r="D108" s="93" t="s">
        <v>43</v>
      </c>
      <c r="E108" s="94"/>
      <c r="F108" s="94"/>
      <c r="G108" s="94"/>
      <c r="H108" s="95"/>
    </row>
    <row r="109" spans="2:8" ht="15.75" thickBot="1" x14ac:dyDescent="0.3">
      <c r="B109" s="9">
        <f>F85</f>
        <v>4</v>
      </c>
      <c r="C109" s="10">
        <f>G85</f>
        <v>4</v>
      </c>
      <c r="D109" s="96"/>
      <c r="E109" s="97"/>
      <c r="F109" s="97"/>
      <c r="G109" s="97"/>
      <c r="H109" s="98"/>
    </row>
    <row r="113" spans="2:8" ht="15.75" thickBot="1" x14ac:dyDescent="0.3"/>
    <row r="114" spans="2:8" ht="15.75" thickBot="1" x14ac:dyDescent="0.3">
      <c r="B114" s="90" t="s">
        <v>44</v>
      </c>
      <c r="C114" s="91"/>
      <c r="D114" s="91"/>
      <c r="E114" s="91"/>
      <c r="F114" s="91"/>
      <c r="G114" s="91"/>
      <c r="H114" s="92"/>
    </row>
    <row r="115" spans="2:8" x14ac:dyDescent="0.25">
      <c r="B115" s="18" t="s">
        <v>7</v>
      </c>
      <c r="C115" s="37" t="s">
        <v>8</v>
      </c>
      <c r="D115" s="59" t="s">
        <v>45</v>
      </c>
      <c r="E115" s="59"/>
      <c r="F115" s="59"/>
      <c r="G115" s="59"/>
      <c r="H115" s="60"/>
    </row>
    <row r="116" spans="2:8" x14ac:dyDescent="0.25">
      <c r="B116" s="150">
        <v>1</v>
      </c>
      <c r="C116" s="151">
        <v>1</v>
      </c>
      <c r="D116" s="57" t="s">
        <v>46</v>
      </c>
      <c r="E116" s="57"/>
      <c r="F116" s="57"/>
      <c r="G116" s="57"/>
      <c r="H116" s="58"/>
    </row>
    <row r="117" spans="2:8" x14ac:dyDescent="0.25">
      <c r="B117" s="150"/>
      <c r="C117" s="151"/>
      <c r="D117" s="57"/>
      <c r="E117" s="57"/>
      <c r="F117" s="57"/>
      <c r="G117" s="57"/>
      <c r="H117" s="58"/>
    </row>
    <row r="118" spans="2:8" x14ac:dyDescent="0.25">
      <c r="B118" s="150"/>
      <c r="C118" s="151"/>
      <c r="D118" s="57"/>
      <c r="E118" s="57"/>
      <c r="F118" s="57"/>
      <c r="G118" s="57"/>
      <c r="H118" s="58"/>
    </row>
    <row r="119" spans="2:8" x14ac:dyDescent="0.25">
      <c r="B119" s="132">
        <v>2</v>
      </c>
      <c r="C119" s="63">
        <v>2</v>
      </c>
      <c r="D119" s="57" t="s">
        <v>47</v>
      </c>
      <c r="E119" s="57"/>
      <c r="F119" s="57"/>
      <c r="G119" s="57"/>
      <c r="H119" s="58"/>
    </row>
    <row r="120" spans="2:8" x14ac:dyDescent="0.25">
      <c r="B120" s="132"/>
      <c r="C120" s="63"/>
      <c r="D120" s="57"/>
      <c r="E120" s="57"/>
      <c r="F120" s="57"/>
      <c r="G120" s="57"/>
      <c r="H120" s="58"/>
    </row>
    <row r="121" spans="2:8" x14ac:dyDescent="0.25">
      <c r="B121" s="132"/>
      <c r="C121" s="63"/>
      <c r="D121" s="57"/>
      <c r="E121" s="57"/>
      <c r="F121" s="57"/>
      <c r="G121" s="57"/>
      <c r="H121" s="58"/>
    </row>
    <row r="122" spans="2:8" x14ac:dyDescent="0.25">
      <c r="B122" s="77">
        <v>6</v>
      </c>
      <c r="C122" s="63">
        <v>6</v>
      </c>
      <c r="D122" s="57" t="s">
        <v>48</v>
      </c>
      <c r="E122" s="57"/>
      <c r="F122" s="57"/>
      <c r="G122" s="57"/>
      <c r="H122" s="58"/>
    </row>
    <row r="123" spans="2:8" x14ac:dyDescent="0.25">
      <c r="B123" s="77"/>
      <c r="C123" s="63"/>
      <c r="D123" s="57"/>
      <c r="E123" s="57"/>
      <c r="F123" s="57"/>
      <c r="G123" s="57"/>
      <c r="H123" s="58"/>
    </row>
    <row r="124" spans="2:8" x14ac:dyDescent="0.25">
      <c r="B124" s="77"/>
      <c r="C124" s="63"/>
      <c r="D124" s="57"/>
      <c r="E124" s="57"/>
      <c r="F124" s="57"/>
      <c r="G124" s="57"/>
      <c r="H124" s="58"/>
    </row>
    <row r="125" spans="2:8" x14ac:dyDescent="0.25">
      <c r="B125" s="77">
        <v>12</v>
      </c>
      <c r="C125" s="63">
        <v>12</v>
      </c>
      <c r="D125" s="57" t="s">
        <v>49</v>
      </c>
      <c r="E125" s="57"/>
      <c r="F125" s="57"/>
      <c r="G125" s="57"/>
      <c r="H125" s="58"/>
    </row>
    <row r="126" spans="2:8" x14ac:dyDescent="0.25">
      <c r="B126" s="77"/>
      <c r="C126" s="63"/>
      <c r="D126" s="57"/>
      <c r="E126" s="57"/>
      <c r="F126" s="57"/>
      <c r="G126" s="57"/>
      <c r="H126" s="58"/>
    </row>
    <row r="127" spans="2:8" x14ac:dyDescent="0.25">
      <c r="B127" s="77"/>
      <c r="C127" s="63"/>
      <c r="D127" s="57"/>
      <c r="E127" s="57"/>
      <c r="F127" s="57"/>
      <c r="G127" s="57"/>
      <c r="H127" s="58"/>
    </row>
    <row r="128" spans="2:8" x14ac:dyDescent="0.25">
      <c r="B128" s="77">
        <v>24</v>
      </c>
      <c r="C128" s="63">
        <v>24</v>
      </c>
      <c r="D128" s="57" t="s">
        <v>50</v>
      </c>
      <c r="E128" s="57"/>
      <c r="F128" s="57"/>
      <c r="G128" s="57"/>
      <c r="H128" s="58"/>
    </row>
    <row r="129" spans="2:8" x14ac:dyDescent="0.25">
      <c r="B129" s="77"/>
      <c r="C129" s="63"/>
      <c r="D129" s="57"/>
      <c r="E129" s="57"/>
      <c r="F129" s="57"/>
      <c r="G129" s="57"/>
      <c r="H129" s="58"/>
    </row>
    <row r="130" spans="2:8" x14ac:dyDescent="0.25">
      <c r="B130" s="77"/>
      <c r="C130" s="63"/>
      <c r="D130" s="57"/>
      <c r="E130" s="57"/>
      <c r="F130" s="57"/>
      <c r="G130" s="57"/>
      <c r="H130" s="58"/>
    </row>
    <row r="131" spans="2:8" x14ac:dyDescent="0.25">
      <c r="B131" s="77"/>
      <c r="C131" s="63"/>
      <c r="D131" s="57" t="s">
        <v>51</v>
      </c>
      <c r="E131" s="57"/>
      <c r="F131" s="57"/>
      <c r="G131" s="57"/>
      <c r="H131" s="58"/>
    </row>
    <row r="132" spans="2:8" x14ac:dyDescent="0.25">
      <c r="B132" s="77"/>
      <c r="C132" s="63"/>
      <c r="D132" s="57"/>
      <c r="E132" s="57"/>
      <c r="F132" s="57"/>
      <c r="G132" s="57"/>
      <c r="H132" s="58"/>
    </row>
    <row r="133" spans="2:8" ht="15.75" thickBot="1" x14ac:dyDescent="0.3">
      <c r="B133" s="78"/>
      <c r="C133" s="79"/>
      <c r="D133" s="80"/>
      <c r="E133" s="80"/>
      <c r="F133" s="80"/>
      <c r="G133" s="80"/>
      <c r="H133" s="81"/>
    </row>
    <row r="134" spans="2:8" x14ac:dyDescent="0.25">
      <c r="B134" s="18" t="s">
        <v>7</v>
      </c>
      <c r="C134" s="37" t="s">
        <v>8</v>
      </c>
      <c r="D134" s="59" t="s">
        <v>52</v>
      </c>
      <c r="E134" s="59"/>
      <c r="F134" s="59"/>
      <c r="G134" s="59"/>
      <c r="H134" s="60"/>
    </row>
    <row r="135" spans="2:8" x14ac:dyDescent="0.25">
      <c r="B135" s="150">
        <v>2</v>
      </c>
      <c r="C135" s="151">
        <v>2</v>
      </c>
      <c r="D135" s="57" t="s">
        <v>53</v>
      </c>
      <c r="E135" s="57"/>
      <c r="F135" s="57"/>
      <c r="G135" s="57"/>
      <c r="H135" s="58"/>
    </row>
    <row r="136" spans="2:8" x14ac:dyDescent="0.25">
      <c r="B136" s="150"/>
      <c r="C136" s="151"/>
      <c r="D136" s="57"/>
      <c r="E136" s="57"/>
      <c r="F136" s="57"/>
      <c r="G136" s="57"/>
      <c r="H136" s="58"/>
    </row>
    <row r="137" spans="2:8" x14ac:dyDescent="0.25">
      <c r="B137" s="150"/>
      <c r="C137" s="151"/>
      <c r="D137" s="57"/>
      <c r="E137" s="57"/>
      <c r="F137" s="57"/>
      <c r="G137" s="57"/>
      <c r="H137" s="58"/>
    </row>
    <row r="138" spans="2:8" x14ac:dyDescent="0.25">
      <c r="B138" s="132">
        <v>4</v>
      </c>
      <c r="C138" s="133">
        <v>4</v>
      </c>
      <c r="D138" s="57" t="s">
        <v>54</v>
      </c>
      <c r="E138" s="57"/>
      <c r="F138" s="57"/>
      <c r="G138" s="57"/>
      <c r="H138" s="58"/>
    </row>
    <row r="139" spans="2:8" x14ac:dyDescent="0.25">
      <c r="B139" s="132"/>
      <c r="C139" s="133"/>
      <c r="D139" s="57"/>
      <c r="E139" s="57"/>
      <c r="F139" s="57"/>
      <c r="G139" s="57"/>
      <c r="H139" s="58"/>
    </row>
    <row r="140" spans="2:8" x14ac:dyDescent="0.25">
      <c r="B140" s="132"/>
      <c r="C140" s="133"/>
      <c r="D140" s="57"/>
      <c r="E140" s="57"/>
      <c r="F140" s="57"/>
      <c r="G140" s="57"/>
      <c r="H140" s="58"/>
    </row>
    <row r="141" spans="2:8" x14ac:dyDescent="0.25">
      <c r="B141" s="77">
        <v>8</v>
      </c>
      <c r="C141" s="63">
        <v>8</v>
      </c>
      <c r="D141" s="57" t="s">
        <v>55</v>
      </c>
      <c r="E141" s="57"/>
      <c r="F141" s="57"/>
      <c r="G141" s="57"/>
      <c r="H141" s="58"/>
    </row>
    <row r="142" spans="2:8" x14ac:dyDescent="0.25">
      <c r="B142" s="77"/>
      <c r="C142" s="63"/>
      <c r="D142" s="57"/>
      <c r="E142" s="57"/>
      <c r="F142" s="57"/>
      <c r="G142" s="57"/>
      <c r="H142" s="58"/>
    </row>
    <row r="143" spans="2:8" ht="15.75" thickBot="1" x14ac:dyDescent="0.3">
      <c r="B143" s="78"/>
      <c r="C143" s="79"/>
      <c r="D143" s="80"/>
      <c r="E143" s="80"/>
      <c r="F143" s="80"/>
      <c r="G143" s="80"/>
      <c r="H143" s="81"/>
    </row>
    <row r="144" spans="2:8" x14ac:dyDescent="0.25">
      <c r="B144" s="18" t="s">
        <v>7</v>
      </c>
      <c r="C144" s="37" t="s">
        <v>8</v>
      </c>
      <c r="D144" s="59" t="s">
        <v>56</v>
      </c>
      <c r="E144" s="59"/>
      <c r="F144" s="59"/>
      <c r="G144" s="59"/>
      <c r="H144" s="60"/>
    </row>
    <row r="145" spans="2:8" x14ac:dyDescent="0.25">
      <c r="B145" s="150">
        <v>2</v>
      </c>
      <c r="C145" s="151">
        <v>2</v>
      </c>
      <c r="D145" s="57" t="s">
        <v>57</v>
      </c>
      <c r="E145" s="57"/>
      <c r="F145" s="57"/>
      <c r="G145" s="57"/>
      <c r="H145" s="58"/>
    </row>
    <row r="146" spans="2:8" x14ac:dyDescent="0.25">
      <c r="B146" s="150"/>
      <c r="C146" s="151"/>
      <c r="D146" s="57"/>
      <c r="E146" s="57"/>
      <c r="F146" s="57"/>
      <c r="G146" s="57"/>
      <c r="H146" s="58"/>
    </row>
    <row r="147" spans="2:8" x14ac:dyDescent="0.25">
      <c r="B147" s="150"/>
      <c r="C147" s="151"/>
      <c r="D147" s="57"/>
      <c r="E147" s="57"/>
      <c r="F147" s="57"/>
      <c r="G147" s="57"/>
      <c r="H147" s="58"/>
    </row>
    <row r="148" spans="2:8" x14ac:dyDescent="0.25">
      <c r="B148" s="77">
        <v>4</v>
      </c>
      <c r="C148" s="63">
        <v>4</v>
      </c>
      <c r="D148" s="57" t="s">
        <v>58</v>
      </c>
      <c r="E148" s="57"/>
      <c r="F148" s="57"/>
      <c r="G148" s="57"/>
      <c r="H148" s="58"/>
    </row>
    <row r="149" spans="2:8" x14ac:dyDescent="0.25">
      <c r="B149" s="77"/>
      <c r="C149" s="63"/>
      <c r="D149" s="57"/>
      <c r="E149" s="57"/>
      <c r="F149" s="57"/>
      <c r="G149" s="57"/>
      <c r="H149" s="58"/>
    </row>
    <row r="150" spans="2:8" x14ac:dyDescent="0.25">
      <c r="B150" s="77"/>
      <c r="C150" s="63"/>
      <c r="D150" s="57"/>
      <c r="E150" s="57"/>
      <c r="F150" s="57"/>
      <c r="G150" s="57"/>
      <c r="H150" s="58"/>
    </row>
    <row r="151" spans="2:8" x14ac:dyDescent="0.25">
      <c r="B151" s="77">
        <v>8</v>
      </c>
      <c r="C151" s="63">
        <v>8</v>
      </c>
      <c r="D151" s="57" t="s">
        <v>59</v>
      </c>
      <c r="E151" s="57"/>
      <c r="F151" s="57"/>
      <c r="G151" s="57"/>
      <c r="H151" s="58"/>
    </row>
    <row r="152" spans="2:8" x14ac:dyDescent="0.25">
      <c r="B152" s="77"/>
      <c r="C152" s="63"/>
      <c r="D152" s="57"/>
      <c r="E152" s="57"/>
      <c r="F152" s="57"/>
      <c r="G152" s="57"/>
      <c r="H152" s="58"/>
    </row>
    <row r="153" spans="2:8" ht="15.75" thickBot="1" x14ac:dyDescent="0.3">
      <c r="B153" s="99"/>
      <c r="C153" s="100"/>
      <c r="D153" s="101"/>
      <c r="E153" s="101"/>
      <c r="F153" s="101"/>
      <c r="G153" s="101"/>
      <c r="H153" s="102"/>
    </row>
    <row r="154" spans="2:8" x14ac:dyDescent="0.25">
      <c r="B154" s="103" t="s">
        <v>60</v>
      </c>
      <c r="C154" s="59"/>
      <c r="D154" s="59"/>
      <c r="E154" s="59"/>
      <c r="F154" s="59"/>
      <c r="G154" s="59"/>
      <c r="H154" s="60"/>
    </row>
    <row r="155" spans="2:8" x14ac:dyDescent="0.25">
      <c r="B155" s="20" t="s">
        <v>7</v>
      </c>
      <c r="C155" s="2" t="s">
        <v>8</v>
      </c>
      <c r="D155" s="76" t="s">
        <v>61</v>
      </c>
      <c r="E155" s="76"/>
      <c r="F155" s="2" t="s">
        <v>7</v>
      </c>
      <c r="G155" s="2" t="s">
        <v>8</v>
      </c>
      <c r="H155" s="6" t="s">
        <v>31</v>
      </c>
    </row>
    <row r="156" spans="2:8" x14ac:dyDescent="0.25">
      <c r="B156" s="158"/>
      <c r="C156" s="159"/>
      <c r="D156" s="57" t="s">
        <v>62</v>
      </c>
      <c r="E156" s="57"/>
      <c r="F156" s="38">
        <v>2</v>
      </c>
      <c r="G156" s="38">
        <v>2</v>
      </c>
      <c r="H156" s="21" t="s">
        <v>66</v>
      </c>
    </row>
    <row r="157" spans="2:8" x14ac:dyDescent="0.25">
      <c r="B157" s="158"/>
      <c r="C157" s="159"/>
      <c r="D157" s="57"/>
      <c r="E157" s="57"/>
      <c r="F157" s="40">
        <v>4</v>
      </c>
      <c r="G157" s="40">
        <v>4</v>
      </c>
      <c r="H157" s="21" t="s">
        <v>67</v>
      </c>
    </row>
    <row r="158" spans="2:8" x14ac:dyDescent="0.25">
      <c r="B158" s="62"/>
      <c r="C158" s="61"/>
      <c r="D158" s="104" t="s">
        <v>63</v>
      </c>
      <c r="E158" s="104"/>
      <c r="F158" s="43">
        <v>8</v>
      </c>
      <c r="G158" s="43">
        <v>8</v>
      </c>
      <c r="H158" s="8" t="s">
        <v>68</v>
      </c>
    </row>
    <row r="159" spans="2:8" x14ac:dyDescent="0.25">
      <c r="B159" s="62"/>
      <c r="C159" s="61"/>
      <c r="D159" s="104"/>
      <c r="E159" s="104"/>
      <c r="F159" s="1"/>
      <c r="G159" s="1"/>
      <c r="H159" s="8"/>
    </row>
    <row r="160" spans="2:8" x14ac:dyDescent="0.25">
      <c r="B160" s="62"/>
      <c r="C160" s="61"/>
      <c r="D160" s="57" t="s">
        <v>64</v>
      </c>
      <c r="E160" s="57"/>
      <c r="F160" s="1"/>
      <c r="G160" s="1"/>
      <c r="H160" s="8"/>
    </row>
    <row r="161" spans="2:8" x14ac:dyDescent="0.25">
      <c r="B161" s="62"/>
      <c r="C161" s="61"/>
      <c r="D161" s="57"/>
      <c r="E161" s="57"/>
      <c r="F161" s="1"/>
      <c r="G161" s="1"/>
      <c r="H161" s="8"/>
    </row>
    <row r="162" spans="2:8" x14ac:dyDescent="0.25">
      <c r="B162" s="62"/>
      <c r="C162" s="61"/>
      <c r="D162" s="57" t="s">
        <v>65</v>
      </c>
      <c r="E162" s="57"/>
      <c r="F162" s="1"/>
      <c r="G162" s="1"/>
      <c r="H162" s="8"/>
    </row>
    <row r="163" spans="2:8" ht="15.75" thickBot="1" x14ac:dyDescent="0.3">
      <c r="B163" s="105"/>
      <c r="C163" s="89"/>
      <c r="D163" s="80"/>
      <c r="E163" s="80"/>
      <c r="F163" s="10"/>
      <c r="G163" s="10"/>
      <c r="H163" s="11"/>
    </row>
    <row r="164" spans="2:8" x14ac:dyDescent="0.25">
      <c r="B164" s="18" t="s">
        <v>7</v>
      </c>
      <c r="C164" s="37" t="s">
        <v>8</v>
      </c>
      <c r="D164" s="59" t="s">
        <v>69</v>
      </c>
      <c r="E164" s="59"/>
      <c r="F164" s="59"/>
      <c r="G164" s="59"/>
      <c r="H164" s="60"/>
    </row>
    <row r="165" spans="2:8" x14ac:dyDescent="0.25">
      <c r="B165" s="150">
        <v>1.3</v>
      </c>
      <c r="C165" s="151">
        <v>1.3</v>
      </c>
      <c r="D165" s="57" t="s">
        <v>70</v>
      </c>
      <c r="E165" s="57"/>
      <c r="F165" s="57"/>
      <c r="G165" s="57"/>
      <c r="H165" s="58"/>
    </row>
    <row r="166" spans="2:8" x14ac:dyDescent="0.25">
      <c r="B166" s="150"/>
      <c r="C166" s="151"/>
      <c r="D166" s="57"/>
      <c r="E166" s="57"/>
      <c r="F166" s="57"/>
      <c r="G166" s="57"/>
      <c r="H166" s="58"/>
    </row>
    <row r="167" spans="2:8" x14ac:dyDescent="0.25">
      <c r="B167" s="150"/>
      <c r="C167" s="151"/>
      <c r="D167" s="57"/>
      <c r="E167" s="57"/>
      <c r="F167" s="57"/>
      <c r="G167" s="57"/>
      <c r="H167" s="58"/>
    </row>
    <row r="168" spans="2:8" ht="27" customHeight="1" x14ac:dyDescent="0.25">
      <c r="B168" s="150"/>
      <c r="C168" s="151"/>
      <c r="D168" s="57"/>
      <c r="E168" s="57"/>
      <c r="F168" s="57"/>
      <c r="G168" s="57"/>
      <c r="H168" s="58"/>
    </row>
    <row r="169" spans="2:8" x14ac:dyDescent="0.25">
      <c r="B169" s="77">
        <v>3</v>
      </c>
      <c r="C169" s="63">
        <v>3</v>
      </c>
      <c r="D169" s="57" t="s">
        <v>71</v>
      </c>
      <c r="E169" s="57"/>
      <c r="F169" s="57"/>
      <c r="G169" s="57"/>
      <c r="H169" s="58"/>
    </row>
    <row r="170" spans="2:8" x14ac:dyDescent="0.25">
      <c r="B170" s="77"/>
      <c r="C170" s="63"/>
      <c r="D170" s="57"/>
      <c r="E170" s="57"/>
      <c r="F170" s="57"/>
      <c r="G170" s="57"/>
      <c r="H170" s="58"/>
    </row>
    <row r="171" spans="2:8" x14ac:dyDescent="0.25">
      <c r="B171" s="77"/>
      <c r="C171" s="63"/>
      <c r="D171" s="57"/>
      <c r="E171" s="57"/>
      <c r="F171" s="57"/>
      <c r="G171" s="57"/>
      <c r="H171" s="58"/>
    </row>
    <row r="172" spans="2:8" ht="15.75" thickBot="1" x14ac:dyDescent="0.3">
      <c r="B172" s="78"/>
      <c r="C172" s="79"/>
      <c r="D172" s="80"/>
      <c r="E172" s="80"/>
      <c r="F172" s="80"/>
      <c r="G172" s="80"/>
      <c r="H172" s="81"/>
    </row>
    <row r="173" spans="2:8" x14ac:dyDescent="0.25">
      <c r="B173" s="15" t="s">
        <v>7</v>
      </c>
      <c r="C173" s="16" t="s">
        <v>8</v>
      </c>
      <c r="D173" s="93" t="s">
        <v>72</v>
      </c>
      <c r="E173" s="94"/>
      <c r="F173" s="94"/>
      <c r="G173" s="94"/>
      <c r="H173" s="95"/>
    </row>
    <row r="174" spans="2:8" ht="15.75" thickBot="1" x14ac:dyDescent="0.3">
      <c r="B174" s="9">
        <f>F157+B165</f>
        <v>5.3</v>
      </c>
      <c r="C174" s="9">
        <f>G157+C165</f>
        <v>5.3</v>
      </c>
      <c r="D174" s="96"/>
      <c r="E174" s="97"/>
      <c r="F174" s="97"/>
      <c r="G174" s="97"/>
      <c r="H174" s="98"/>
    </row>
    <row r="176" spans="2:8" ht="15.75" thickBot="1" x14ac:dyDescent="0.3"/>
    <row r="177" spans="2:8" ht="15.75" thickBot="1" x14ac:dyDescent="0.3">
      <c r="B177" s="90" t="s">
        <v>73</v>
      </c>
      <c r="C177" s="91"/>
      <c r="D177" s="91"/>
      <c r="E177" s="91"/>
      <c r="F177" s="91"/>
      <c r="G177" s="91"/>
      <c r="H177" s="92"/>
    </row>
    <row r="178" spans="2:8" x14ac:dyDescent="0.25">
      <c r="B178" s="15" t="s">
        <v>7</v>
      </c>
      <c r="C178" s="16" t="s">
        <v>8</v>
      </c>
      <c r="D178" s="59" t="s">
        <v>74</v>
      </c>
      <c r="E178" s="59"/>
      <c r="F178" s="59"/>
      <c r="G178" s="59"/>
      <c r="H178" s="60"/>
    </row>
    <row r="179" spans="2:8" x14ac:dyDescent="0.25">
      <c r="B179" s="85">
        <v>2</v>
      </c>
      <c r="C179" s="57">
        <v>2</v>
      </c>
      <c r="D179" s="57" t="s">
        <v>75</v>
      </c>
      <c r="E179" s="57"/>
      <c r="F179" s="57"/>
      <c r="G179" s="57"/>
      <c r="H179" s="58"/>
    </row>
    <row r="180" spans="2:8" x14ac:dyDescent="0.25">
      <c r="B180" s="85"/>
      <c r="C180" s="57"/>
      <c r="D180" s="57"/>
      <c r="E180" s="57"/>
      <c r="F180" s="57"/>
      <c r="G180" s="57"/>
      <c r="H180" s="58"/>
    </row>
    <row r="181" spans="2:8" x14ac:dyDescent="0.25">
      <c r="B181" s="85"/>
      <c r="C181" s="57"/>
      <c r="D181" s="57"/>
      <c r="E181" s="57"/>
      <c r="F181" s="57"/>
      <c r="G181" s="57"/>
      <c r="H181" s="58"/>
    </row>
    <row r="182" spans="2:8" x14ac:dyDescent="0.25">
      <c r="B182" s="85">
        <v>2</v>
      </c>
      <c r="C182" s="57">
        <v>2</v>
      </c>
      <c r="D182" s="57" t="s">
        <v>76</v>
      </c>
      <c r="E182" s="57"/>
      <c r="F182" s="57"/>
      <c r="G182" s="57"/>
      <c r="H182" s="58"/>
    </row>
    <row r="183" spans="2:8" x14ac:dyDescent="0.25">
      <c r="B183" s="85"/>
      <c r="C183" s="57"/>
      <c r="D183" s="57"/>
      <c r="E183" s="57"/>
      <c r="F183" s="57"/>
      <c r="G183" s="57"/>
      <c r="H183" s="58"/>
    </row>
    <row r="184" spans="2:8" x14ac:dyDescent="0.25">
      <c r="B184" s="85"/>
      <c r="C184" s="57"/>
      <c r="D184" s="57"/>
      <c r="E184" s="57"/>
      <c r="F184" s="57"/>
      <c r="G184" s="57"/>
      <c r="H184" s="58"/>
    </row>
    <row r="185" spans="2:8" x14ac:dyDescent="0.25">
      <c r="B185" s="85">
        <v>2</v>
      </c>
      <c r="C185" s="57">
        <v>2</v>
      </c>
      <c r="D185" s="57" t="s">
        <v>77</v>
      </c>
      <c r="E185" s="57"/>
      <c r="F185" s="57"/>
      <c r="G185" s="57"/>
      <c r="H185" s="58"/>
    </row>
    <row r="186" spans="2:8" x14ac:dyDescent="0.25">
      <c r="B186" s="85"/>
      <c r="C186" s="57"/>
      <c r="D186" s="57"/>
      <c r="E186" s="57"/>
      <c r="F186" s="57"/>
      <c r="G186" s="57"/>
      <c r="H186" s="58"/>
    </row>
    <row r="187" spans="2:8" x14ac:dyDescent="0.25">
      <c r="B187" s="85"/>
      <c r="C187" s="57"/>
      <c r="D187" s="57"/>
      <c r="E187" s="57"/>
      <c r="F187" s="57"/>
      <c r="G187" s="57"/>
      <c r="H187" s="58"/>
    </row>
    <row r="188" spans="2:8" x14ac:dyDescent="0.25">
      <c r="B188" s="160">
        <v>2</v>
      </c>
      <c r="C188" s="161">
        <v>2</v>
      </c>
      <c r="D188" s="57" t="s">
        <v>78</v>
      </c>
      <c r="E188" s="57"/>
      <c r="F188" s="57"/>
      <c r="G188" s="57"/>
      <c r="H188" s="58"/>
    </row>
    <row r="189" spans="2:8" x14ac:dyDescent="0.25">
      <c r="B189" s="160"/>
      <c r="C189" s="161"/>
      <c r="D189" s="57"/>
      <c r="E189" s="57"/>
      <c r="F189" s="57"/>
      <c r="G189" s="57"/>
      <c r="H189" s="58"/>
    </row>
    <row r="190" spans="2:8" x14ac:dyDescent="0.25">
      <c r="B190" s="160"/>
      <c r="C190" s="161"/>
      <c r="D190" s="57"/>
      <c r="E190" s="57"/>
      <c r="F190" s="57"/>
      <c r="G190" s="57"/>
      <c r="H190" s="58"/>
    </row>
    <row r="191" spans="2:8" x14ac:dyDescent="0.25">
      <c r="B191" s="85">
        <v>2</v>
      </c>
      <c r="C191" s="57">
        <v>2</v>
      </c>
      <c r="D191" s="57" t="s">
        <v>79</v>
      </c>
      <c r="E191" s="57"/>
      <c r="F191" s="57"/>
      <c r="G191" s="57"/>
      <c r="H191" s="58"/>
    </row>
    <row r="192" spans="2:8" x14ac:dyDescent="0.25">
      <c r="B192" s="85"/>
      <c r="C192" s="57"/>
      <c r="D192" s="57"/>
      <c r="E192" s="57"/>
      <c r="F192" s="57"/>
      <c r="G192" s="57"/>
      <c r="H192" s="58"/>
    </row>
    <row r="193" spans="2:8" x14ac:dyDescent="0.25">
      <c r="B193" s="85"/>
      <c r="C193" s="57"/>
      <c r="D193" s="57"/>
      <c r="E193" s="57"/>
      <c r="F193" s="57"/>
      <c r="G193" s="57"/>
      <c r="H193" s="58"/>
    </row>
    <row r="194" spans="2:8" x14ac:dyDescent="0.25">
      <c r="B194" s="85">
        <v>2</v>
      </c>
      <c r="C194" s="57">
        <v>2</v>
      </c>
      <c r="D194" s="57" t="s">
        <v>80</v>
      </c>
      <c r="E194" s="57"/>
      <c r="F194" s="57"/>
      <c r="G194" s="57"/>
      <c r="H194" s="58"/>
    </row>
    <row r="195" spans="2:8" x14ac:dyDescent="0.25">
      <c r="B195" s="85"/>
      <c r="C195" s="57"/>
      <c r="D195" s="57"/>
      <c r="E195" s="57"/>
      <c r="F195" s="57"/>
      <c r="G195" s="57"/>
      <c r="H195" s="58"/>
    </row>
    <row r="196" spans="2:8" x14ac:dyDescent="0.25">
      <c r="B196" s="85"/>
      <c r="C196" s="57"/>
      <c r="D196" s="57"/>
      <c r="E196" s="57"/>
      <c r="F196" s="57"/>
      <c r="G196" s="57"/>
      <c r="H196" s="58"/>
    </row>
    <row r="197" spans="2:8" x14ac:dyDescent="0.25">
      <c r="B197" s="85">
        <v>2</v>
      </c>
      <c r="C197" s="57">
        <v>2</v>
      </c>
      <c r="D197" s="57" t="s">
        <v>81</v>
      </c>
      <c r="E197" s="57"/>
      <c r="F197" s="57"/>
      <c r="G197" s="57"/>
      <c r="H197" s="58"/>
    </row>
    <row r="198" spans="2:8" x14ac:dyDescent="0.25">
      <c r="B198" s="85"/>
      <c r="C198" s="57"/>
      <c r="D198" s="57"/>
      <c r="E198" s="57"/>
      <c r="F198" s="57"/>
      <c r="G198" s="57"/>
      <c r="H198" s="58"/>
    </row>
    <row r="199" spans="2:8" x14ac:dyDescent="0.25">
      <c r="B199" s="85"/>
      <c r="C199" s="57"/>
      <c r="D199" s="57"/>
      <c r="E199" s="57"/>
      <c r="F199" s="57"/>
      <c r="G199" s="57"/>
      <c r="H199" s="58"/>
    </row>
    <row r="200" spans="2:8" x14ac:dyDescent="0.25">
      <c r="B200" s="85">
        <v>2</v>
      </c>
      <c r="C200" s="57">
        <v>2</v>
      </c>
      <c r="D200" s="57" t="s">
        <v>82</v>
      </c>
      <c r="E200" s="57"/>
      <c r="F200" s="57"/>
      <c r="G200" s="57"/>
      <c r="H200" s="58"/>
    </row>
    <row r="201" spans="2:8" x14ac:dyDescent="0.25">
      <c r="B201" s="85"/>
      <c r="C201" s="57"/>
      <c r="D201" s="57"/>
      <c r="E201" s="57"/>
      <c r="F201" s="57"/>
      <c r="G201" s="57"/>
      <c r="H201" s="58"/>
    </row>
    <row r="202" spans="2:8" x14ac:dyDescent="0.25">
      <c r="B202" s="85"/>
      <c r="C202" s="57"/>
      <c r="D202" s="57"/>
      <c r="E202" s="57"/>
      <c r="F202" s="57"/>
      <c r="G202" s="57"/>
      <c r="H202" s="58"/>
    </row>
    <row r="203" spans="2:8" x14ac:dyDescent="0.25">
      <c r="B203" s="85">
        <v>2</v>
      </c>
      <c r="C203" s="57">
        <v>2</v>
      </c>
      <c r="D203" s="57" t="s">
        <v>83</v>
      </c>
      <c r="E203" s="57"/>
      <c r="F203" s="57"/>
      <c r="G203" s="57"/>
      <c r="H203" s="58"/>
    </row>
    <row r="204" spans="2:8" x14ac:dyDescent="0.25">
      <c r="B204" s="85"/>
      <c r="C204" s="57"/>
      <c r="D204" s="57"/>
      <c r="E204" s="57"/>
      <c r="F204" s="57"/>
      <c r="G204" s="57"/>
      <c r="H204" s="58"/>
    </row>
    <row r="205" spans="2:8" ht="15.75" thickBot="1" x14ac:dyDescent="0.3">
      <c r="B205" s="106"/>
      <c r="C205" s="101"/>
      <c r="D205" s="101"/>
      <c r="E205" s="101"/>
      <c r="F205" s="101"/>
      <c r="G205" s="101"/>
      <c r="H205" s="102"/>
    </row>
    <row r="206" spans="2:8" x14ac:dyDescent="0.25">
      <c r="B206" s="15" t="s">
        <v>7</v>
      </c>
      <c r="C206" s="16" t="s">
        <v>8</v>
      </c>
      <c r="D206" s="59" t="s">
        <v>84</v>
      </c>
      <c r="E206" s="59"/>
      <c r="F206" s="59"/>
      <c r="G206" s="59"/>
      <c r="H206" s="60"/>
    </row>
    <row r="207" spans="2:8" x14ac:dyDescent="0.25">
      <c r="B207" s="162">
        <v>1</v>
      </c>
      <c r="C207" s="164">
        <v>1</v>
      </c>
      <c r="D207" s="57" t="s">
        <v>85</v>
      </c>
      <c r="E207" s="57"/>
      <c r="F207" s="57"/>
      <c r="G207" s="57"/>
      <c r="H207" s="58"/>
    </row>
    <row r="208" spans="2:8" x14ac:dyDescent="0.25">
      <c r="B208" s="163"/>
      <c r="C208" s="165"/>
      <c r="D208" s="57"/>
      <c r="E208" s="57"/>
      <c r="F208" s="57"/>
      <c r="G208" s="57"/>
      <c r="H208" s="58"/>
    </row>
    <row r="209" spans="2:8" x14ac:dyDescent="0.25">
      <c r="B209" s="99">
        <v>2</v>
      </c>
      <c r="C209" s="100">
        <v>2</v>
      </c>
      <c r="D209" s="57" t="s">
        <v>86</v>
      </c>
      <c r="E209" s="57"/>
      <c r="F209" s="57"/>
      <c r="G209" s="57"/>
      <c r="H209" s="58"/>
    </row>
    <row r="210" spans="2:8" ht="15.75" thickBot="1" x14ac:dyDescent="0.3">
      <c r="B210" s="108"/>
      <c r="C210" s="107"/>
      <c r="D210" s="80"/>
      <c r="E210" s="80"/>
      <c r="F210" s="80"/>
      <c r="G210" s="80"/>
      <c r="H210" s="81"/>
    </row>
    <row r="211" spans="2:8" x14ac:dyDescent="0.25">
      <c r="B211" s="15" t="s">
        <v>7</v>
      </c>
      <c r="C211" s="16" t="s">
        <v>8</v>
      </c>
      <c r="D211" s="93" t="s">
        <v>87</v>
      </c>
      <c r="E211" s="94"/>
      <c r="F211" s="94"/>
      <c r="G211" s="94"/>
      <c r="H211" s="95"/>
    </row>
    <row r="212" spans="2:8" ht="15.75" thickBot="1" x14ac:dyDescent="0.3">
      <c r="B212" s="9">
        <f>B188+B207</f>
        <v>3</v>
      </c>
      <c r="C212" s="10">
        <f>C188+C207</f>
        <v>3</v>
      </c>
      <c r="D212" s="96"/>
      <c r="E212" s="97"/>
      <c r="F212" s="97"/>
      <c r="G212" s="97"/>
      <c r="H212" s="98"/>
    </row>
    <row r="215" spans="2:8" ht="15.75" thickBot="1" x14ac:dyDescent="0.3"/>
    <row r="216" spans="2:8" x14ac:dyDescent="0.25">
      <c r="B216" s="39" t="s">
        <v>7</v>
      </c>
      <c r="C216" s="16" t="s">
        <v>8</v>
      </c>
      <c r="D216" s="115" t="s">
        <v>105</v>
      </c>
      <c r="E216" s="116"/>
      <c r="F216" s="116"/>
      <c r="G216" s="116"/>
      <c r="H216" s="117"/>
    </row>
    <row r="217" spans="2:8" x14ac:dyDescent="0.25">
      <c r="B217" s="35">
        <f>B41</f>
        <v>2</v>
      </c>
      <c r="C217" s="34">
        <f>B217</f>
        <v>2</v>
      </c>
      <c r="D217" s="120" t="s">
        <v>106</v>
      </c>
      <c r="E217" s="120"/>
      <c r="F217" s="120"/>
      <c r="G217" s="120"/>
      <c r="H217" s="121"/>
    </row>
    <row r="218" spans="2:8" x14ac:dyDescent="0.25">
      <c r="B218" s="35">
        <f>B75</f>
        <v>3</v>
      </c>
      <c r="C218" s="35">
        <f>C75</f>
        <v>3</v>
      </c>
      <c r="D218" s="120" t="s">
        <v>107</v>
      </c>
      <c r="E218" s="120"/>
      <c r="F218" s="120"/>
      <c r="G218" s="120"/>
      <c r="H218" s="121"/>
    </row>
    <row r="219" spans="2:8" x14ac:dyDescent="0.25">
      <c r="B219" s="35">
        <f>B109</f>
        <v>4</v>
      </c>
      <c r="C219" s="35">
        <f>C109</f>
        <v>4</v>
      </c>
      <c r="D219" s="120" t="s">
        <v>108</v>
      </c>
      <c r="E219" s="120"/>
      <c r="F219" s="120"/>
      <c r="G219" s="120"/>
      <c r="H219" s="121"/>
    </row>
    <row r="220" spans="2:8" x14ac:dyDescent="0.25">
      <c r="B220" s="35">
        <f>B116</f>
        <v>1</v>
      </c>
      <c r="C220" s="35">
        <f>C116</f>
        <v>1</v>
      </c>
      <c r="D220" s="118" t="s">
        <v>109</v>
      </c>
      <c r="E220" s="118"/>
      <c r="F220" s="118"/>
      <c r="G220" s="118"/>
      <c r="H220" s="119"/>
    </row>
    <row r="221" spans="2:8" x14ac:dyDescent="0.25">
      <c r="B221" s="35">
        <f>B135</f>
        <v>2</v>
      </c>
      <c r="C221" s="35">
        <f>C135</f>
        <v>2</v>
      </c>
      <c r="D221" s="118" t="s">
        <v>110</v>
      </c>
      <c r="E221" s="118"/>
      <c r="F221" s="118"/>
      <c r="G221" s="118"/>
      <c r="H221" s="119"/>
    </row>
    <row r="222" spans="2:8" x14ac:dyDescent="0.25">
      <c r="B222" s="35">
        <f>B145</f>
        <v>2</v>
      </c>
      <c r="C222" s="35">
        <f>C145</f>
        <v>2</v>
      </c>
      <c r="D222" s="118" t="s">
        <v>111</v>
      </c>
      <c r="E222" s="118"/>
      <c r="F222" s="118"/>
      <c r="G222" s="118"/>
      <c r="H222" s="119"/>
    </row>
    <row r="223" spans="2:8" x14ac:dyDescent="0.25">
      <c r="B223" s="35">
        <f>F157</f>
        <v>4</v>
      </c>
      <c r="C223" s="35">
        <f>G157</f>
        <v>4</v>
      </c>
      <c r="D223" s="118" t="s">
        <v>112</v>
      </c>
      <c r="E223" s="118"/>
      <c r="F223" s="118"/>
      <c r="G223" s="118"/>
      <c r="H223" s="119"/>
    </row>
    <row r="224" spans="2:8" x14ac:dyDescent="0.25">
      <c r="B224" s="35">
        <f>B165</f>
        <v>1.3</v>
      </c>
      <c r="C224" s="35">
        <f>C165</f>
        <v>1.3</v>
      </c>
      <c r="D224" s="118" t="s">
        <v>113</v>
      </c>
      <c r="E224" s="118"/>
      <c r="F224" s="118"/>
      <c r="G224" s="118"/>
      <c r="H224" s="119"/>
    </row>
    <row r="225" spans="2:8" x14ac:dyDescent="0.25">
      <c r="B225" s="35">
        <f>MAX(B220:B223)+B224</f>
        <v>5.3</v>
      </c>
      <c r="C225" s="35">
        <f>MAX(C220:C223)+C224</f>
        <v>5.3</v>
      </c>
      <c r="D225" s="120" t="s">
        <v>114</v>
      </c>
      <c r="E225" s="120"/>
      <c r="F225" s="120"/>
      <c r="G225" s="120"/>
      <c r="H225" s="121"/>
    </row>
    <row r="226" spans="2:8" x14ac:dyDescent="0.25">
      <c r="B226" s="35">
        <f>B212</f>
        <v>3</v>
      </c>
      <c r="C226" s="34">
        <f>C212</f>
        <v>3</v>
      </c>
      <c r="D226" s="120" t="s">
        <v>115</v>
      </c>
      <c r="E226" s="120"/>
      <c r="F226" s="120"/>
      <c r="G226" s="120"/>
      <c r="H226" s="121"/>
    </row>
    <row r="227" spans="2:8" x14ac:dyDescent="0.25">
      <c r="B227" s="33">
        <f>$H$18</f>
        <v>0.5</v>
      </c>
      <c r="C227" s="33">
        <f>$H$18</f>
        <v>0.5</v>
      </c>
      <c r="D227" s="120" t="s">
        <v>116</v>
      </c>
      <c r="E227" s="120"/>
      <c r="F227" s="120"/>
      <c r="G227" s="120"/>
      <c r="H227" s="121"/>
    </row>
    <row r="228" spans="2:8" x14ac:dyDescent="0.25">
      <c r="B228" s="62">
        <f>(B217+B218+B219+B225+B226)*B227</f>
        <v>8.65</v>
      </c>
      <c r="C228" s="62">
        <f>(C217+C218+C219+C225+C226)*C227</f>
        <v>8.65</v>
      </c>
      <c r="D228" s="122" t="s">
        <v>117</v>
      </c>
      <c r="E228" s="122"/>
      <c r="F228" s="122"/>
      <c r="G228" s="122"/>
      <c r="H228" s="123"/>
    </row>
    <row r="229" spans="2:8" ht="15.75" thickBot="1" x14ac:dyDescent="0.3">
      <c r="B229" s="105"/>
      <c r="C229" s="105"/>
      <c r="D229" s="124"/>
      <c r="E229" s="124"/>
      <c r="F229" s="124"/>
      <c r="G229" s="124"/>
      <c r="H229" s="125"/>
    </row>
  </sheetData>
  <mergeCells count="207">
    <mergeCell ref="D224:H224"/>
    <mergeCell ref="D225:H225"/>
    <mergeCell ref="D226:H226"/>
    <mergeCell ref="D227:H227"/>
    <mergeCell ref="B228:B229"/>
    <mergeCell ref="C228:C229"/>
    <mergeCell ref="D228:H229"/>
    <mergeCell ref="D218:H218"/>
    <mergeCell ref="D219:H219"/>
    <mergeCell ref="D220:H220"/>
    <mergeCell ref="D221:H221"/>
    <mergeCell ref="D222:H222"/>
    <mergeCell ref="D223:H223"/>
    <mergeCell ref="B209:B210"/>
    <mergeCell ref="C209:C210"/>
    <mergeCell ref="D209:H210"/>
    <mergeCell ref="D211:H212"/>
    <mergeCell ref="D216:H216"/>
    <mergeCell ref="D217:H217"/>
    <mergeCell ref="B203:B205"/>
    <mergeCell ref="C203:C205"/>
    <mergeCell ref="D203:H205"/>
    <mergeCell ref="D206:H206"/>
    <mergeCell ref="B207:B208"/>
    <mergeCell ref="C207:C208"/>
    <mergeCell ref="D207:H208"/>
    <mergeCell ref="B197:B199"/>
    <mergeCell ref="C197:C199"/>
    <mergeCell ref="D197:H199"/>
    <mergeCell ref="B200:B202"/>
    <mergeCell ref="C200:C202"/>
    <mergeCell ref="D200:H202"/>
    <mergeCell ref="B191:B193"/>
    <mergeCell ref="C191:C193"/>
    <mergeCell ref="D191:H193"/>
    <mergeCell ref="B194:B196"/>
    <mergeCell ref="C194:C196"/>
    <mergeCell ref="D194:H196"/>
    <mergeCell ref="B185:B187"/>
    <mergeCell ref="C185:C187"/>
    <mergeCell ref="D185:H187"/>
    <mergeCell ref="B188:B190"/>
    <mergeCell ref="C188:C190"/>
    <mergeCell ref="D188:H190"/>
    <mergeCell ref="B179:B181"/>
    <mergeCell ref="C179:C181"/>
    <mergeCell ref="D179:H181"/>
    <mergeCell ref="B182:B184"/>
    <mergeCell ref="C182:C184"/>
    <mergeCell ref="D182:H184"/>
    <mergeCell ref="B169:B172"/>
    <mergeCell ref="C169:C172"/>
    <mergeCell ref="D169:H172"/>
    <mergeCell ref="D173:H174"/>
    <mergeCell ref="B177:H177"/>
    <mergeCell ref="D178:H178"/>
    <mergeCell ref="B162:B163"/>
    <mergeCell ref="C162:C163"/>
    <mergeCell ref="D162:E163"/>
    <mergeCell ref="D164:H164"/>
    <mergeCell ref="B165:B168"/>
    <mergeCell ref="C165:C168"/>
    <mergeCell ref="D165:H168"/>
    <mergeCell ref="B158:B159"/>
    <mergeCell ref="C158:C159"/>
    <mergeCell ref="D158:E159"/>
    <mergeCell ref="B160:B161"/>
    <mergeCell ref="C160:C161"/>
    <mergeCell ref="D160:E161"/>
    <mergeCell ref="B151:B153"/>
    <mergeCell ref="C151:C153"/>
    <mergeCell ref="D151:H153"/>
    <mergeCell ref="B154:H154"/>
    <mergeCell ref="D155:E155"/>
    <mergeCell ref="B156:B157"/>
    <mergeCell ref="C156:C157"/>
    <mergeCell ref="D156:E157"/>
    <mergeCell ref="D144:H144"/>
    <mergeCell ref="B145:B147"/>
    <mergeCell ref="C145:C147"/>
    <mergeCell ref="D145:H147"/>
    <mergeCell ref="B148:B150"/>
    <mergeCell ref="C148:C150"/>
    <mergeCell ref="D148:H150"/>
    <mergeCell ref="B138:B140"/>
    <mergeCell ref="C138:C140"/>
    <mergeCell ref="D138:H140"/>
    <mergeCell ref="B141:B143"/>
    <mergeCell ref="C141:C143"/>
    <mergeCell ref="D141:H143"/>
    <mergeCell ref="B131:B133"/>
    <mergeCell ref="C131:C133"/>
    <mergeCell ref="D131:H133"/>
    <mergeCell ref="D134:H134"/>
    <mergeCell ref="B135:B137"/>
    <mergeCell ref="C135:C137"/>
    <mergeCell ref="D135:H137"/>
    <mergeCell ref="B125:B127"/>
    <mergeCell ref="C125:C127"/>
    <mergeCell ref="D125:H127"/>
    <mergeCell ref="B128:B130"/>
    <mergeCell ref="C128:C130"/>
    <mergeCell ref="D128:H130"/>
    <mergeCell ref="B119:B121"/>
    <mergeCell ref="C119:C121"/>
    <mergeCell ref="D119:H121"/>
    <mergeCell ref="B122:B124"/>
    <mergeCell ref="C122:C124"/>
    <mergeCell ref="D122:H124"/>
    <mergeCell ref="C106:E106"/>
    <mergeCell ref="C107:E107"/>
    <mergeCell ref="D108:H109"/>
    <mergeCell ref="B114:H114"/>
    <mergeCell ref="D115:H115"/>
    <mergeCell ref="B116:B118"/>
    <mergeCell ref="C116:C118"/>
    <mergeCell ref="D116:H118"/>
    <mergeCell ref="B99:H100"/>
    <mergeCell ref="B101:E101"/>
    <mergeCell ref="C102:E102"/>
    <mergeCell ref="C103:E103"/>
    <mergeCell ref="C104:E104"/>
    <mergeCell ref="C105:E105"/>
    <mergeCell ref="C93:E93"/>
    <mergeCell ref="C94:E94"/>
    <mergeCell ref="C95:E95"/>
    <mergeCell ref="C96:E96"/>
    <mergeCell ref="C97:E97"/>
    <mergeCell ref="C98:E98"/>
    <mergeCell ref="C86:E86"/>
    <mergeCell ref="C87:E87"/>
    <mergeCell ref="C88:E88"/>
    <mergeCell ref="C89:E89"/>
    <mergeCell ref="B90:H91"/>
    <mergeCell ref="B92:E92"/>
    <mergeCell ref="D75:H75"/>
    <mergeCell ref="B80:H80"/>
    <mergeCell ref="B81:H82"/>
    <mergeCell ref="B83:E83"/>
    <mergeCell ref="C84:E84"/>
    <mergeCell ref="C85:E85"/>
    <mergeCell ref="D68:H68"/>
    <mergeCell ref="B69:B71"/>
    <mergeCell ref="C69:C71"/>
    <mergeCell ref="D69:H71"/>
    <mergeCell ref="B72:B74"/>
    <mergeCell ref="C72:C74"/>
    <mergeCell ref="D72:H74"/>
    <mergeCell ref="B62:B64"/>
    <mergeCell ref="C62:C64"/>
    <mergeCell ref="D62:H64"/>
    <mergeCell ref="B65:B67"/>
    <mergeCell ref="C65:C67"/>
    <mergeCell ref="D65:H67"/>
    <mergeCell ref="B56:B58"/>
    <mergeCell ref="C56:C58"/>
    <mergeCell ref="D56:H58"/>
    <mergeCell ref="B59:B61"/>
    <mergeCell ref="C59:C61"/>
    <mergeCell ref="D59:H61"/>
    <mergeCell ref="B50:B52"/>
    <mergeCell ref="C50:C52"/>
    <mergeCell ref="D50:H52"/>
    <mergeCell ref="B53:B55"/>
    <mergeCell ref="C53:C55"/>
    <mergeCell ref="D53:H55"/>
    <mergeCell ref="B38:B40"/>
    <mergeCell ref="C38:H40"/>
    <mergeCell ref="C41:H41"/>
    <mergeCell ref="B45:H45"/>
    <mergeCell ref="D46:H46"/>
    <mergeCell ref="B47:B49"/>
    <mergeCell ref="C47:C49"/>
    <mergeCell ref="D47:H49"/>
    <mergeCell ref="B29:B31"/>
    <mergeCell ref="C29:H31"/>
    <mergeCell ref="B32:B34"/>
    <mergeCell ref="C32:H34"/>
    <mergeCell ref="B35:B37"/>
    <mergeCell ref="C35:H37"/>
    <mergeCell ref="B18:G19"/>
    <mergeCell ref="H18:H19"/>
    <mergeCell ref="B22:H22"/>
    <mergeCell ref="B23:B25"/>
    <mergeCell ref="C23:H25"/>
    <mergeCell ref="B26:B28"/>
    <mergeCell ref="C26:H28"/>
    <mergeCell ref="B13:G13"/>
    <mergeCell ref="B14:E15"/>
    <mergeCell ref="F14:G14"/>
    <mergeCell ref="F15:G15"/>
    <mergeCell ref="B16:G16"/>
    <mergeCell ref="B17:G17"/>
    <mergeCell ref="B9:E10"/>
    <mergeCell ref="F9:G9"/>
    <mergeCell ref="F10:G10"/>
    <mergeCell ref="B11:E12"/>
    <mergeCell ref="F11:G11"/>
    <mergeCell ref="F12:G12"/>
    <mergeCell ref="B3:H3"/>
    <mergeCell ref="B4:G4"/>
    <mergeCell ref="B5:E6"/>
    <mergeCell ref="F5:G5"/>
    <mergeCell ref="F6:G6"/>
    <mergeCell ref="B7:E8"/>
    <mergeCell ref="F7:G7"/>
    <mergeCell ref="F8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F664-CA1A-4067-B138-AE37EA03EDBD}">
  <dimension ref="A2:I229"/>
  <sheetViews>
    <sheetView zoomScaleNormal="100" workbookViewId="0">
      <selection activeCell="J10" sqref="J10"/>
    </sheetView>
  </sheetViews>
  <sheetFormatPr baseColWidth="10" defaultRowHeight="15" x14ac:dyDescent="0.25"/>
  <cols>
    <col min="5" max="5" width="23.5703125" customWidth="1"/>
    <col min="8" max="8" width="27.42578125" customWidth="1"/>
  </cols>
  <sheetData>
    <row r="2" spans="1:9" ht="15.75" thickBot="1" x14ac:dyDescent="0.3">
      <c r="A2" s="49"/>
      <c r="B2" s="49"/>
      <c r="C2" s="49"/>
      <c r="D2" s="49"/>
      <c r="E2" s="49"/>
      <c r="F2" s="49"/>
      <c r="G2" s="49"/>
      <c r="H2" s="49"/>
      <c r="I2" s="49"/>
    </row>
    <row r="3" spans="1:9" x14ac:dyDescent="0.25">
      <c r="A3" s="49"/>
      <c r="B3" s="134" t="s">
        <v>88</v>
      </c>
      <c r="C3" s="135"/>
      <c r="D3" s="135"/>
      <c r="E3" s="135"/>
      <c r="F3" s="135"/>
      <c r="G3" s="135"/>
      <c r="H3" s="136"/>
      <c r="I3" s="49"/>
    </row>
    <row r="4" spans="1:9" x14ac:dyDescent="0.25">
      <c r="A4" s="49"/>
      <c r="B4" s="137" t="s">
        <v>90</v>
      </c>
      <c r="C4" s="138"/>
      <c r="D4" s="138"/>
      <c r="E4" s="138"/>
      <c r="F4" s="138"/>
      <c r="G4" s="138"/>
      <c r="H4" s="50" t="s">
        <v>89</v>
      </c>
      <c r="I4" s="49"/>
    </row>
    <row r="5" spans="1:9" x14ac:dyDescent="0.25">
      <c r="A5" s="49"/>
      <c r="B5" s="132" t="s">
        <v>93</v>
      </c>
      <c r="C5" s="133"/>
      <c r="D5" s="133"/>
      <c r="E5" s="133"/>
      <c r="F5" s="133" t="s">
        <v>91</v>
      </c>
      <c r="G5" s="133"/>
      <c r="H5" s="51">
        <v>324</v>
      </c>
      <c r="I5" s="49"/>
    </row>
    <row r="6" spans="1:9" x14ac:dyDescent="0.25">
      <c r="A6" s="49"/>
      <c r="B6" s="132"/>
      <c r="C6" s="133"/>
      <c r="D6" s="133"/>
      <c r="E6" s="133"/>
      <c r="F6" s="133" t="s">
        <v>92</v>
      </c>
      <c r="G6" s="133"/>
      <c r="H6" s="51">
        <v>209.53</v>
      </c>
      <c r="I6" s="49"/>
    </row>
    <row r="7" spans="1:9" x14ac:dyDescent="0.25">
      <c r="A7" s="49"/>
      <c r="B7" s="132" t="s">
        <v>94</v>
      </c>
      <c r="C7" s="133"/>
      <c r="D7" s="133"/>
      <c r="E7" s="133"/>
      <c r="F7" s="133" t="s">
        <v>96</v>
      </c>
      <c r="G7" s="133"/>
      <c r="H7" s="51">
        <v>10</v>
      </c>
      <c r="I7" s="49"/>
    </row>
    <row r="8" spans="1:9" x14ac:dyDescent="0.25">
      <c r="A8" s="49"/>
      <c r="B8" s="132"/>
      <c r="C8" s="133"/>
      <c r="D8" s="133"/>
      <c r="E8" s="133"/>
      <c r="F8" s="133" t="s">
        <v>92</v>
      </c>
      <c r="G8" s="133"/>
      <c r="H8" s="51">
        <v>70</v>
      </c>
      <c r="I8" s="49"/>
    </row>
    <row r="9" spans="1:9" x14ac:dyDescent="0.25">
      <c r="A9" s="49"/>
      <c r="B9" s="132" t="s">
        <v>95</v>
      </c>
      <c r="C9" s="133"/>
      <c r="D9" s="133"/>
      <c r="E9" s="133"/>
      <c r="F9" s="133" t="s">
        <v>91</v>
      </c>
      <c r="G9" s="133"/>
      <c r="H9" s="51">
        <v>30</v>
      </c>
      <c r="I9" s="49"/>
    </row>
    <row r="10" spans="1:9" x14ac:dyDescent="0.25">
      <c r="A10" s="49"/>
      <c r="B10" s="132"/>
      <c r="C10" s="133"/>
      <c r="D10" s="133"/>
      <c r="E10" s="133"/>
      <c r="F10" s="133" t="s">
        <v>92</v>
      </c>
      <c r="G10" s="133"/>
      <c r="H10" s="51">
        <v>15</v>
      </c>
      <c r="I10" s="49"/>
    </row>
    <row r="11" spans="1:9" x14ac:dyDescent="0.25">
      <c r="A11" s="49"/>
      <c r="B11" s="132" t="s">
        <v>97</v>
      </c>
      <c r="C11" s="133"/>
      <c r="D11" s="133"/>
      <c r="E11" s="133"/>
      <c r="F11" s="133" t="s">
        <v>91</v>
      </c>
      <c r="G11" s="133"/>
      <c r="H11" s="51"/>
      <c r="I11" s="49"/>
    </row>
    <row r="12" spans="1:9" x14ac:dyDescent="0.25">
      <c r="A12" s="49"/>
      <c r="B12" s="132"/>
      <c r="C12" s="133"/>
      <c r="D12" s="133"/>
      <c r="E12" s="133"/>
      <c r="F12" s="133" t="s">
        <v>92</v>
      </c>
      <c r="G12" s="133"/>
      <c r="H12" s="51"/>
      <c r="I12" s="49"/>
    </row>
    <row r="13" spans="1:9" x14ac:dyDescent="0.25">
      <c r="A13" s="49"/>
      <c r="B13" s="145" t="s">
        <v>98</v>
      </c>
      <c r="C13" s="146"/>
      <c r="D13" s="146"/>
      <c r="E13" s="146"/>
      <c r="F13" s="146"/>
      <c r="G13" s="146"/>
      <c r="H13" s="51">
        <f>H6-H8-H10-H12</f>
        <v>124.53</v>
      </c>
      <c r="I13" s="49"/>
    </row>
    <row r="14" spans="1:9" x14ac:dyDescent="0.25">
      <c r="A14" s="49"/>
      <c r="B14" s="132" t="s">
        <v>99</v>
      </c>
      <c r="C14" s="133"/>
      <c r="D14" s="133"/>
      <c r="E14" s="133"/>
      <c r="F14" s="133" t="s">
        <v>100</v>
      </c>
      <c r="G14" s="133"/>
      <c r="H14" s="51">
        <v>8</v>
      </c>
      <c r="I14" s="49"/>
    </row>
    <row r="15" spans="1:9" x14ac:dyDescent="0.25">
      <c r="A15" s="49"/>
      <c r="B15" s="132"/>
      <c r="C15" s="133"/>
      <c r="D15" s="133"/>
      <c r="E15" s="133"/>
      <c r="F15" s="133" t="s">
        <v>101</v>
      </c>
      <c r="G15" s="133"/>
      <c r="H15" s="51">
        <v>7</v>
      </c>
      <c r="I15" s="49"/>
    </row>
    <row r="16" spans="1:9" x14ac:dyDescent="0.25">
      <c r="A16" s="49"/>
      <c r="B16" s="145" t="s">
        <v>102</v>
      </c>
      <c r="C16" s="146"/>
      <c r="D16" s="146"/>
      <c r="E16" s="146"/>
      <c r="F16" s="146"/>
      <c r="G16" s="146"/>
      <c r="H16" s="51">
        <f>H13*60/H15</f>
        <v>1067.4000000000001</v>
      </c>
      <c r="I16" s="49"/>
    </row>
    <row r="17" spans="1:9" ht="15.75" thickBot="1" x14ac:dyDescent="0.3">
      <c r="A17" s="49"/>
      <c r="B17" s="147" t="s">
        <v>103</v>
      </c>
      <c r="C17" s="148"/>
      <c r="D17" s="148"/>
      <c r="E17" s="148"/>
      <c r="F17" s="148"/>
      <c r="G17" s="148"/>
      <c r="H17" s="52"/>
      <c r="I17" s="49"/>
    </row>
    <row r="18" spans="1:9" x14ac:dyDescent="0.25">
      <c r="A18" s="49"/>
      <c r="B18" s="139" t="s">
        <v>104</v>
      </c>
      <c r="C18" s="140"/>
      <c r="D18" s="140"/>
      <c r="E18" s="140"/>
      <c r="F18" s="140"/>
      <c r="G18" s="140"/>
      <c r="H18" s="143">
        <v>0.75</v>
      </c>
      <c r="I18" s="49"/>
    </row>
    <row r="19" spans="1:9" ht="15.75" thickBot="1" x14ac:dyDescent="0.3">
      <c r="A19" s="49"/>
      <c r="B19" s="141"/>
      <c r="C19" s="142"/>
      <c r="D19" s="142"/>
      <c r="E19" s="142"/>
      <c r="F19" s="142"/>
      <c r="G19" s="142"/>
      <c r="H19" s="144"/>
      <c r="I19" s="49"/>
    </row>
    <row r="20" spans="1:9" x14ac:dyDescent="0.25">
      <c r="A20" s="49"/>
      <c r="B20" s="49"/>
      <c r="C20" s="49"/>
      <c r="D20" s="49"/>
      <c r="E20" s="49"/>
      <c r="F20" s="49"/>
      <c r="G20" s="49"/>
      <c r="H20" s="49"/>
      <c r="I20" s="49"/>
    </row>
    <row r="21" spans="1:9" ht="15.75" thickBot="1" x14ac:dyDescent="0.3"/>
    <row r="22" spans="1:9" x14ac:dyDescent="0.25">
      <c r="B22" s="82" t="s">
        <v>0</v>
      </c>
      <c r="C22" s="83"/>
      <c r="D22" s="83"/>
      <c r="E22" s="83"/>
      <c r="F22" s="83"/>
      <c r="G22" s="83"/>
      <c r="H22" s="84"/>
    </row>
    <row r="23" spans="1:9" x14ac:dyDescent="0.25">
      <c r="B23" s="85">
        <v>0</v>
      </c>
      <c r="C23" s="57" t="s">
        <v>1</v>
      </c>
      <c r="D23" s="57"/>
      <c r="E23" s="57"/>
      <c r="F23" s="57"/>
      <c r="G23" s="57"/>
      <c r="H23" s="58"/>
    </row>
    <row r="24" spans="1:9" x14ac:dyDescent="0.25">
      <c r="B24" s="85"/>
      <c r="C24" s="57"/>
      <c r="D24" s="57"/>
      <c r="E24" s="57"/>
      <c r="F24" s="57"/>
      <c r="G24" s="57"/>
      <c r="H24" s="58"/>
    </row>
    <row r="25" spans="1:9" ht="24" customHeight="1" x14ac:dyDescent="0.25">
      <c r="B25" s="85"/>
      <c r="C25" s="57"/>
      <c r="D25" s="57"/>
      <c r="E25" s="57"/>
      <c r="F25" s="57"/>
      <c r="G25" s="57"/>
      <c r="H25" s="58"/>
    </row>
    <row r="26" spans="1:9" x14ac:dyDescent="0.25">
      <c r="B26" s="160">
        <v>2</v>
      </c>
      <c r="C26" s="57" t="s">
        <v>2</v>
      </c>
      <c r="D26" s="57"/>
      <c r="E26" s="57"/>
      <c r="F26" s="57"/>
      <c r="G26" s="57"/>
      <c r="H26" s="58"/>
    </row>
    <row r="27" spans="1:9" x14ac:dyDescent="0.25">
      <c r="B27" s="160"/>
      <c r="C27" s="57"/>
      <c r="D27" s="57"/>
      <c r="E27" s="57"/>
      <c r="F27" s="57"/>
      <c r="G27" s="57"/>
      <c r="H27" s="58"/>
    </row>
    <row r="28" spans="1:9" ht="52.5" customHeight="1" x14ac:dyDescent="0.25">
      <c r="B28" s="160"/>
      <c r="C28" s="57"/>
      <c r="D28" s="57"/>
      <c r="E28" s="57"/>
      <c r="F28" s="57"/>
      <c r="G28" s="57"/>
      <c r="H28" s="58"/>
    </row>
    <row r="29" spans="1:9" x14ac:dyDescent="0.25">
      <c r="B29" s="85">
        <v>3</v>
      </c>
      <c r="C29" s="57" t="s">
        <v>3</v>
      </c>
      <c r="D29" s="57"/>
      <c r="E29" s="57"/>
      <c r="F29" s="57"/>
      <c r="G29" s="57"/>
      <c r="H29" s="58"/>
    </row>
    <row r="30" spans="1:9" x14ac:dyDescent="0.25">
      <c r="B30" s="85"/>
      <c r="C30" s="57"/>
      <c r="D30" s="57"/>
      <c r="E30" s="57"/>
      <c r="F30" s="57"/>
      <c r="G30" s="57"/>
      <c r="H30" s="58"/>
    </row>
    <row r="31" spans="1:9" ht="24.75" customHeight="1" x14ac:dyDescent="0.25">
      <c r="B31" s="85"/>
      <c r="C31" s="57"/>
      <c r="D31" s="57"/>
      <c r="E31" s="57"/>
      <c r="F31" s="57"/>
      <c r="G31" s="57"/>
      <c r="H31" s="58"/>
    </row>
    <row r="32" spans="1:9" x14ac:dyDescent="0.25">
      <c r="B32" s="182">
        <v>4</v>
      </c>
      <c r="C32" s="57" t="s">
        <v>4</v>
      </c>
      <c r="D32" s="57"/>
      <c r="E32" s="57"/>
      <c r="F32" s="57"/>
      <c r="G32" s="57"/>
      <c r="H32" s="58"/>
    </row>
    <row r="33" spans="2:8" x14ac:dyDescent="0.25">
      <c r="B33" s="182"/>
      <c r="C33" s="57"/>
      <c r="D33" s="57"/>
      <c r="E33" s="57"/>
      <c r="F33" s="57"/>
      <c r="G33" s="57"/>
      <c r="H33" s="58"/>
    </row>
    <row r="34" spans="2:8" ht="38.25" customHeight="1" x14ac:dyDescent="0.25">
      <c r="B34" s="182"/>
      <c r="C34" s="57"/>
      <c r="D34" s="57"/>
      <c r="E34" s="57"/>
      <c r="F34" s="57"/>
      <c r="G34" s="57"/>
      <c r="H34" s="58"/>
    </row>
    <row r="35" spans="2:8" x14ac:dyDescent="0.25">
      <c r="B35" s="85">
        <v>6</v>
      </c>
      <c r="C35" s="57" t="s">
        <v>5</v>
      </c>
      <c r="D35" s="57"/>
      <c r="E35" s="57"/>
      <c r="F35" s="57"/>
      <c r="G35" s="57"/>
      <c r="H35" s="58"/>
    </row>
    <row r="36" spans="2:8" x14ac:dyDescent="0.25">
      <c r="B36" s="85"/>
      <c r="C36" s="57"/>
      <c r="D36" s="57"/>
      <c r="E36" s="57"/>
      <c r="F36" s="57"/>
      <c r="G36" s="57"/>
      <c r="H36" s="58"/>
    </row>
    <row r="37" spans="2:8" ht="38.25" customHeight="1" x14ac:dyDescent="0.25">
      <c r="B37" s="85"/>
      <c r="C37" s="57"/>
      <c r="D37" s="57"/>
      <c r="E37" s="57"/>
      <c r="F37" s="57"/>
      <c r="G37" s="57"/>
      <c r="H37" s="58"/>
    </row>
    <row r="38" spans="2:8" x14ac:dyDescent="0.25">
      <c r="B38" s="85">
        <v>10</v>
      </c>
      <c r="C38" s="57" t="s">
        <v>6</v>
      </c>
      <c r="D38" s="57"/>
      <c r="E38" s="57"/>
      <c r="F38" s="57"/>
      <c r="G38" s="57"/>
      <c r="H38" s="58"/>
    </row>
    <row r="39" spans="2:8" x14ac:dyDescent="0.25">
      <c r="B39" s="85"/>
      <c r="C39" s="57"/>
      <c r="D39" s="57"/>
      <c r="E39" s="57"/>
      <c r="F39" s="57"/>
      <c r="G39" s="57"/>
      <c r="H39" s="58"/>
    </row>
    <row r="40" spans="2:8" ht="15.75" thickBot="1" x14ac:dyDescent="0.3">
      <c r="B40" s="86"/>
      <c r="C40" s="80"/>
      <c r="D40" s="80"/>
      <c r="E40" s="80"/>
      <c r="F40" s="80"/>
      <c r="G40" s="80"/>
      <c r="H40" s="81"/>
    </row>
    <row r="41" spans="2:8" ht="15.75" thickBot="1" x14ac:dyDescent="0.3">
      <c r="B41" s="22">
        <f>B26</f>
        <v>2</v>
      </c>
      <c r="C41" s="64" t="s">
        <v>22</v>
      </c>
      <c r="D41" s="64"/>
      <c r="E41" s="64"/>
      <c r="F41" s="64"/>
      <c r="G41" s="64"/>
      <c r="H41" s="65"/>
    </row>
    <row r="44" spans="2:8" ht="15.75" thickBot="1" x14ac:dyDescent="0.3"/>
    <row r="45" spans="2:8" ht="15.75" thickBot="1" x14ac:dyDescent="0.3">
      <c r="B45" s="66" t="s">
        <v>9</v>
      </c>
      <c r="C45" s="67"/>
      <c r="D45" s="67"/>
      <c r="E45" s="67"/>
      <c r="F45" s="67"/>
      <c r="G45" s="67"/>
      <c r="H45" s="68"/>
    </row>
    <row r="46" spans="2:8" x14ac:dyDescent="0.25">
      <c r="B46" s="15" t="s">
        <v>7</v>
      </c>
      <c r="C46" s="16" t="s">
        <v>8</v>
      </c>
      <c r="D46" s="59" t="s">
        <v>17</v>
      </c>
      <c r="E46" s="59"/>
      <c r="F46" s="59"/>
      <c r="G46" s="59"/>
      <c r="H46" s="60"/>
    </row>
    <row r="47" spans="2:8" x14ac:dyDescent="0.25">
      <c r="B47" s="62">
        <v>0</v>
      </c>
      <c r="C47" s="61">
        <v>0</v>
      </c>
      <c r="D47" s="57" t="s">
        <v>10</v>
      </c>
      <c r="E47" s="57"/>
      <c r="F47" s="57"/>
      <c r="G47" s="57"/>
      <c r="H47" s="58"/>
    </row>
    <row r="48" spans="2:8" x14ac:dyDescent="0.25">
      <c r="B48" s="62"/>
      <c r="C48" s="61"/>
      <c r="D48" s="57"/>
      <c r="E48" s="57"/>
      <c r="F48" s="57"/>
      <c r="G48" s="57"/>
      <c r="H48" s="58"/>
    </row>
    <row r="49" spans="2:8" x14ac:dyDescent="0.25">
      <c r="B49" s="62"/>
      <c r="C49" s="61"/>
      <c r="D49" s="57"/>
      <c r="E49" s="57"/>
      <c r="F49" s="57"/>
      <c r="G49" s="57"/>
      <c r="H49" s="58"/>
    </row>
    <row r="50" spans="2:8" x14ac:dyDescent="0.25">
      <c r="B50" s="77">
        <v>1</v>
      </c>
      <c r="C50" s="63">
        <v>1</v>
      </c>
      <c r="D50" s="57" t="s">
        <v>11</v>
      </c>
      <c r="E50" s="57"/>
      <c r="F50" s="57"/>
      <c r="G50" s="57"/>
      <c r="H50" s="58"/>
    </row>
    <row r="51" spans="2:8" x14ac:dyDescent="0.25">
      <c r="B51" s="77"/>
      <c r="C51" s="63"/>
      <c r="D51" s="57"/>
      <c r="E51" s="57"/>
      <c r="F51" s="57"/>
      <c r="G51" s="57"/>
      <c r="H51" s="58"/>
    </row>
    <row r="52" spans="2:8" x14ac:dyDescent="0.25">
      <c r="B52" s="77"/>
      <c r="C52" s="63"/>
      <c r="D52" s="57"/>
      <c r="E52" s="57"/>
      <c r="F52" s="57"/>
      <c r="G52" s="57"/>
      <c r="H52" s="58"/>
    </row>
    <row r="53" spans="2:8" x14ac:dyDescent="0.25">
      <c r="B53" s="77">
        <v>3</v>
      </c>
      <c r="C53" s="63">
        <v>3</v>
      </c>
      <c r="D53" s="57" t="s">
        <v>12</v>
      </c>
      <c r="E53" s="57"/>
      <c r="F53" s="57"/>
      <c r="G53" s="57"/>
      <c r="H53" s="58"/>
    </row>
    <row r="54" spans="2:8" x14ac:dyDescent="0.25">
      <c r="B54" s="77"/>
      <c r="C54" s="63"/>
      <c r="D54" s="57"/>
      <c r="E54" s="57"/>
      <c r="F54" s="57"/>
      <c r="G54" s="57"/>
      <c r="H54" s="58"/>
    </row>
    <row r="55" spans="2:8" x14ac:dyDescent="0.25">
      <c r="B55" s="77"/>
      <c r="C55" s="63"/>
      <c r="D55" s="57"/>
      <c r="E55" s="57"/>
      <c r="F55" s="57"/>
      <c r="G55" s="57"/>
      <c r="H55" s="58"/>
    </row>
    <row r="56" spans="2:8" x14ac:dyDescent="0.25">
      <c r="B56" s="150">
        <v>4</v>
      </c>
      <c r="C56" s="151">
        <v>4</v>
      </c>
      <c r="D56" s="57" t="s">
        <v>13</v>
      </c>
      <c r="E56" s="57"/>
      <c r="F56" s="57"/>
      <c r="G56" s="57"/>
      <c r="H56" s="58"/>
    </row>
    <row r="57" spans="2:8" x14ac:dyDescent="0.25">
      <c r="B57" s="150"/>
      <c r="C57" s="151"/>
      <c r="D57" s="57"/>
      <c r="E57" s="57"/>
      <c r="F57" s="57"/>
      <c r="G57" s="57"/>
      <c r="H57" s="58"/>
    </row>
    <row r="58" spans="2:8" x14ac:dyDescent="0.25">
      <c r="B58" s="150"/>
      <c r="C58" s="151"/>
      <c r="D58" s="57"/>
      <c r="E58" s="57"/>
      <c r="F58" s="57"/>
      <c r="G58" s="57"/>
      <c r="H58" s="58"/>
    </row>
    <row r="59" spans="2:8" x14ac:dyDescent="0.25">
      <c r="B59" s="132">
        <v>6</v>
      </c>
      <c r="C59" s="133">
        <v>6</v>
      </c>
      <c r="D59" s="57" t="s">
        <v>14</v>
      </c>
      <c r="E59" s="57"/>
      <c r="F59" s="57"/>
      <c r="G59" s="57"/>
      <c r="H59" s="58"/>
    </row>
    <row r="60" spans="2:8" x14ac:dyDescent="0.25">
      <c r="B60" s="132"/>
      <c r="C60" s="133"/>
      <c r="D60" s="57"/>
      <c r="E60" s="57"/>
      <c r="F60" s="57"/>
      <c r="G60" s="57"/>
      <c r="H60" s="58"/>
    </row>
    <row r="61" spans="2:8" x14ac:dyDescent="0.25">
      <c r="B61" s="132"/>
      <c r="C61" s="133"/>
      <c r="D61" s="57"/>
      <c r="E61" s="57"/>
      <c r="F61" s="57"/>
      <c r="G61" s="57"/>
      <c r="H61" s="58"/>
    </row>
    <row r="62" spans="2:8" x14ac:dyDescent="0.25">
      <c r="B62" s="77">
        <v>8</v>
      </c>
      <c r="C62" s="63">
        <v>8</v>
      </c>
      <c r="D62" s="57" t="s">
        <v>15</v>
      </c>
      <c r="E62" s="57"/>
      <c r="F62" s="57"/>
      <c r="G62" s="57"/>
      <c r="H62" s="58"/>
    </row>
    <row r="63" spans="2:8" x14ac:dyDescent="0.25">
      <c r="B63" s="77"/>
      <c r="C63" s="63"/>
      <c r="D63" s="57"/>
      <c r="E63" s="57"/>
      <c r="F63" s="57"/>
      <c r="G63" s="57"/>
      <c r="H63" s="58"/>
    </row>
    <row r="64" spans="2:8" x14ac:dyDescent="0.25">
      <c r="B64" s="77"/>
      <c r="C64" s="63"/>
      <c r="D64" s="57"/>
      <c r="E64" s="57"/>
      <c r="F64" s="57"/>
      <c r="G64" s="57"/>
      <c r="H64" s="58"/>
    </row>
    <row r="65" spans="2:8" x14ac:dyDescent="0.25">
      <c r="B65" s="77">
        <v>10</v>
      </c>
      <c r="C65" s="63">
        <v>10</v>
      </c>
      <c r="D65" s="57" t="s">
        <v>16</v>
      </c>
      <c r="E65" s="57"/>
      <c r="F65" s="57"/>
      <c r="G65" s="57"/>
      <c r="H65" s="58"/>
    </row>
    <row r="66" spans="2:8" x14ac:dyDescent="0.25">
      <c r="B66" s="77"/>
      <c r="C66" s="63"/>
      <c r="D66" s="57"/>
      <c r="E66" s="57"/>
      <c r="F66" s="57"/>
      <c r="G66" s="57"/>
      <c r="H66" s="58"/>
    </row>
    <row r="67" spans="2:8" ht="15.75" thickBot="1" x14ac:dyDescent="0.3">
      <c r="B67" s="78"/>
      <c r="C67" s="79"/>
      <c r="D67" s="80"/>
      <c r="E67" s="80"/>
      <c r="F67" s="80"/>
      <c r="G67" s="80"/>
      <c r="H67" s="81"/>
    </row>
    <row r="68" spans="2:8" x14ac:dyDescent="0.25">
      <c r="B68" s="15" t="s">
        <v>7</v>
      </c>
      <c r="C68" s="16" t="s">
        <v>8</v>
      </c>
      <c r="D68" s="59" t="s">
        <v>18</v>
      </c>
      <c r="E68" s="59"/>
      <c r="F68" s="59"/>
      <c r="G68" s="59"/>
      <c r="H68" s="60"/>
    </row>
    <row r="69" spans="2:8" x14ac:dyDescent="0.25">
      <c r="B69" s="62">
        <v>2.5</v>
      </c>
      <c r="C69" s="61">
        <v>2.5</v>
      </c>
      <c r="D69" s="57" t="s">
        <v>19</v>
      </c>
      <c r="E69" s="57"/>
      <c r="F69" s="57"/>
      <c r="G69" s="57"/>
      <c r="H69" s="58"/>
    </row>
    <row r="70" spans="2:8" x14ac:dyDescent="0.25">
      <c r="B70" s="62"/>
      <c r="C70" s="61"/>
      <c r="D70" s="57"/>
      <c r="E70" s="57"/>
      <c r="F70" s="57"/>
      <c r="G70" s="57"/>
      <c r="H70" s="58"/>
    </row>
    <row r="71" spans="2:8" x14ac:dyDescent="0.25">
      <c r="B71" s="62"/>
      <c r="C71" s="61"/>
      <c r="D71" s="57"/>
      <c r="E71" s="57"/>
      <c r="F71" s="57"/>
      <c r="G71" s="57"/>
      <c r="H71" s="58"/>
    </row>
    <row r="72" spans="2:8" x14ac:dyDescent="0.25">
      <c r="B72" s="77">
        <v>4.5</v>
      </c>
      <c r="C72" s="63">
        <v>4.5</v>
      </c>
      <c r="D72" s="57" t="s">
        <v>20</v>
      </c>
      <c r="E72" s="57"/>
      <c r="F72" s="57"/>
      <c r="G72" s="57"/>
      <c r="H72" s="58"/>
    </row>
    <row r="73" spans="2:8" x14ac:dyDescent="0.25">
      <c r="B73" s="77"/>
      <c r="C73" s="63"/>
      <c r="D73" s="57"/>
      <c r="E73" s="57"/>
      <c r="F73" s="57"/>
      <c r="G73" s="57"/>
      <c r="H73" s="58"/>
    </row>
    <row r="74" spans="2:8" ht="15.75" thickBot="1" x14ac:dyDescent="0.3">
      <c r="B74" s="78"/>
      <c r="C74" s="79"/>
      <c r="D74" s="80"/>
      <c r="E74" s="80"/>
      <c r="F74" s="80"/>
      <c r="G74" s="80"/>
      <c r="H74" s="81"/>
    </row>
    <row r="75" spans="2:8" ht="15.75" thickBot="1" x14ac:dyDescent="0.3">
      <c r="B75" s="22">
        <f>B56</f>
        <v>4</v>
      </c>
      <c r="C75" s="22">
        <f>C56</f>
        <v>4</v>
      </c>
      <c r="D75" s="64" t="s">
        <v>21</v>
      </c>
      <c r="E75" s="64"/>
      <c r="F75" s="64"/>
      <c r="G75" s="64"/>
      <c r="H75" s="65"/>
    </row>
    <row r="79" spans="2:8" ht="15.75" thickBot="1" x14ac:dyDescent="0.3"/>
    <row r="80" spans="2:8" ht="15.75" thickBot="1" x14ac:dyDescent="0.3">
      <c r="B80" s="66" t="s">
        <v>23</v>
      </c>
      <c r="C80" s="67"/>
      <c r="D80" s="67"/>
      <c r="E80" s="67"/>
      <c r="F80" s="67"/>
      <c r="G80" s="67"/>
      <c r="H80" s="68"/>
    </row>
    <row r="81" spans="2:8" x14ac:dyDescent="0.25">
      <c r="B81" s="152" t="s">
        <v>40</v>
      </c>
      <c r="C81" s="153"/>
      <c r="D81" s="153"/>
      <c r="E81" s="153"/>
      <c r="F81" s="153"/>
      <c r="G81" s="153"/>
      <c r="H81" s="154"/>
    </row>
    <row r="82" spans="2:8" x14ac:dyDescent="0.25">
      <c r="B82" s="155"/>
      <c r="C82" s="156"/>
      <c r="D82" s="156"/>
      <c r="E82" s="156"/>
      <c r="F82" s="156"/>
      <c r="G82" s="156"/>
      <c r="H82" s="157"/>
    </row>
    <row r="83" spans="2:8" x14ac:dyDescent="0.25">
      <c r="B83" s="75" t="s">
        <v>24</v>
      </c>
      <c r="C83" s="76"/>
      <c r="D83" s="76"/>
      <c r="E83" s="76"/>
      <c r="F83" s="2" t="s">
        <v>7</v>
      </c>
      <c r="G83" s="2" t="s">
        <v>8</v>
      </c>
      <c r="H83" s="6" t="s">
        <v>31</v>
      </c>
    </row>
    <row r="84" spans="2:8" x14ac:dyDescent="0.25">
      <c r="B84" s="7"/>
      <c r="C84" s="61" t="s">
        <v>25</v>
      </c>
      <c r="D84" s="61"/>
      <c r="E84" s="61"/>
      <c r="F84" s="34">
        <v>2</v>
      </c>
      <c r="G84" s="34">
        <v>2</v>
      </c>
      <c r="H84" s="8" t="s">
        <v>36</v>
      </c>
    </row>
    <row r="85" spans="2:8" x14ac:dyDescent="0.25">
      <c r="B85" s="7"/>
      <c r="C85" s="61" t="s">
        <v>26</v>
      </c>
      <c r="D85" s="61"/>
      <c r="E85" s="61"/>
      <c r="F85" s="41">
        <v>4</v>
      </c>
      <c r="G85" s="41">
        <v>4</v>
      </c>
      <c r="H85" s="8" t="s">
        <v>37</v>
      </c>
    </row>
    <row r="86" spans="2:8" x14ac:dyDescent="0.25">
      <c r="B86" s="27"/>
      <c r="C86" s="61" t="s">
        <v>27</v>
      </c>
      <c r="D86" s="61"/>
      <c r="E86" s="61"/>
      <c r="F86" s="34">
        <v>6</v>
      </c>
      <c r="G86" s="34">
        <v>6</v>
      </c>
      <c r="H86" s="8" t="s">
        <v>38</v>
      </c>
    </row>
    <row r="87" spans="2:8" x14ac:dyDescent="0.25">
      <c r="B87" s="31"/>
      <c r="C87" s="61" t="s">
        <v>30</v>
      </c>
      <c r="D87" s="61"/>
      <c r="E87" s="61"/>
      <c r="F87" s="42">
        <v>8</v>
      </c>
      <c r="G87" s="42">
        <v>8</v>
      </c>
      <c r="H87" s="8" t="s">
        <v>39</v>
      </c>
    </row>
    <row r="88" spans="2:8" x14ac:dyDescent="0.25">
      <c r="B88" s="31"/>
      <c r="C88" s="146" t="s">
        <v>28</v>
      </c>
      <c r="D88" s="146"/>
      <c r="E88" s="146"/>
      <c r="F88" s="1"/>
      <c r="G88" s="1"/>
      <c r="H88" s="8"/>
    </row>
    <row r="89" spans="2:8" ht="15.75" thickBot="1" x14ac:dyDescent="0.3">
      <c r="B89" s="32"/>
      <c r="C89" s="87" t="s">
        <v>29</v>
      </c>
      <c r="D89" s="87"/>
      <c r="E89" s="87"/>
      <c r="F89" s="13"/>
      <c r="G89" s="13"/>
      <c r="H89" s="14"/>
    </row>
    <row r="90" spans="2:8" x14ac:dyDescent="0.25">
      <c r="B90" s="88" t="s">
        <v>41</v>
      </c>
      <c r="C90" s="70"/>
      <c r="D90" s="70"/>
      <c r="E90" s="70"/>
      <c r="F90" s="70"/>
      <c r="G90" s="70"/>
      <c r="H90" s="71"/>
    </row>
    <row r="91" spans="2:8" x14ac:dyDescent="0.25">
      <c r="B91" s="72"/>
      <c r="C91" s="73"/>
      <c r="D91" s="73"/>
      <c r="E91" s="73"/>
      <c r="F91" s="73"/>
      <c r="G91" s="73"/>
      <c r="H91" s="74"/>
    </row>
    <row r="92" spans="2:8" x14ac:dyDescent="0.25">
      <c r="B92" s="75" t="s">
        <v>24</v>
      </c>
      <c r="C92" s="76"/>
      <c r="D92" s="76"/>
      <c r="E92" s="76"/>
      <c r="F92" s="2" t="s">
        <v>7</v>
      </c>
      <c r="G92" s="2" t="s">
        <v>8</v>
      </c>
      <c r="H92" s="6" t="s">
        <v>31</v>
      </c>
    </row>
    <row r="93" spans="2:8" x14ac:dyDescent="0.25">
      <c r="B93" s="7"/>
      <c r="C93" s="61" t="s">
        <v>25</v>
      </c>
      <c r="D93" s="61"/>
      <c r="E93" s="61"/>
      <c r="F93" s="34">
        <v>4</v>
      </c>
      <c r="G93" s="34">
        <v>4</v>
      </c>
      <c r="H93" s="8" t="s">
        <v>32</v>
      </c>
    </row>
    <row r="94" spans="2:8" x14ac:dyDescent="0.25">
      <c r="B94" s="7"/>
      <c r="C94" s="61" t="s">
        <v>26</v>
      </c>
      <c r="D94" s="61"/>
      <c r="E94" s="61"/>
      <c r="F94" s="34">
        <v>8</v>
      </c>
      <c r="G94" s="34">
        <v>8</v>
      </c>
      <c r="H94" s="8" t="s">
        <v>33</v>
      </c>
    </row>
    <row r="95" spans="2:8" x14ac:dyDescent="0.25">
      <c r="B95" s="7"/>
      <c r="C95" s="61" t="s">
        <v>27</v>
      </c>
      <c r="D95" s="61"/>
      <c r="E95" s="61"/>
      <c r="F95" s="34">
        <v>16</v>
      </c>
      <c r="G95" s="34">
        <v>16</v>
      </c>
      <c r="H95" s="8" t="s">
        <v>34</v>
      </c>
    </row>
    <row r="96" spans="2:8" x14ac:dyDescent="0.25">
      <c r="B96" s="7"/>
      <c r="C96" s="61" t="s">
        <v>30</v>
      </c>
      <c r="D96" s="61"/>
      <c r="E96" s="61"/>
      <c r="F96" s="34">
        <v>24</v>
      </c>
      <c r="G96" s="34">
        <v>24</v>
      </c>
      <c r="H96" s="8" t="s">
        <v>35</v>
      </c>
    </row>
    <row r="97" spans="2:8" x14ac:dyDescent="0.25">
      <c r="B97" s="7"/>
      <c r="C97" s="61" t="s">
        <v>28</v>
      </c>
      <c r="D97" s="61"/>
      <c r="E97" s="61"/>
      <c r="F97" s="1"/>
      <c r="G97" s="1"/>
      <c r="H97" s="8"/>
    </row>
    <row r="98" spans="2:8" ht="15.75" thickBot="1" x14ac:dyDescent="0.3">
      <c r="B98" s="12"/>
      <c r="C98" s="87" t="s">
        <v>29</v>
      </c>
      <c r="D98" s="87"/>
      <c r="E98" s="87"/>
      <c r="F98" s="13"/>
      <c r="G98" s="13"/>
      <c r="H98" s="14"/>
    </row>
    <row r="99" spans="2:8" x14ac:dyDescent="0.25">
      <c r="B99" s="69" t="s">
        <v>42</v>
      </c>
      <c r="C99" s="70"/>
      <c r="D99" s="70"/>
      <c r="E99" s="70"/>
      <c r="F99" s="70"/>
      <c r="G99" s="70"/>
      <c r="H99" s="71"/>
    </row>
    <row r="100" spans="2:8" x14ac:dyDescent="0.25">
      <c r="B100" s="72"/>
      <c r="C100" s="73"/>
      <c r="D100" s="73"/>
      <c r="E100" s="73"/>
      <c r="F100" s="73"/>
      <c r="G100" s="73"/>
      <c r="H100" s="74"/>
    </row>
    <row r="101" spans="2:8" x14ac:dyDescent="0.25">
      <c r="B101" s="75" t="s">
        <v>24</v>
      </c>
      <c r="C101" s="76"/>
      <c r="D101" s="76"/>
      <c r="E101" s="76"/>
      <c r="F101" s="2" t="s">
        <v>7</v>
      </c>
      <c r="G101" s="2" t="s">
        <v>8</v>
      </c>
      <c r="H101" s="6" t="s">
        <v>31</v>
      </c>
    </row>
    <row r="102" spans="2:8" x14ac:dyDescent="0.25">
      <c r="B102" s="7"/>
      <c r="C102" s="61" t="s">
        <v>25</v>
      </c>
      <c r="D102" s="61"/>
      <c r="E102" s="61"/>
      <c r="F102" s="34">
        <v>6</v>
      </c>
      <c r="G102" s="34">
        <v>6</v>
      </c>
      <c r="H102" s="8" t="s">
        <v>32</v>
      </c>
    </row>
    <row r="103" spans="2:8" x14ac:dyDescent="0.25">
      <c r="B103" s="7"/>
      <c r="C103" s="61" t="s">
        <v>26</v>
      </c>
      <c r="D103" s="61"/>
      <c r="E103" s="61"/>
      <c r="F103" s="34">
        <v>12</v>
      </c>
      <c r="G103" s="34">
        <v>12</v>
      </c>
      <c r="H103" s="8" t="s">
        <v>33</v>
      </c>
    </row>
    <row r="104" spans="2:8" x14ac:dyDescent="0.25">
      <c r="B104" s="7"/>
      <c r="C104" s="61" t="s">
        <v>27</v>
      </c>
      <c r="D104" s="61"/>
      <c r="E104" s="61"/>
      <c r="F104" s="34">
        <v>24</v>
      </c>
      <c r="G104" s="34">
        <v>24</v>
      </c>
      <c r="H104" s="8" t="s">
        <v>34</v>
      </c>
    </row>
    <row r="105" spans="2:8" x14ac:dyDescent="0.25">
      <c r="B105" s="7"/>
      <c r="C105" s="61" t="s">
        <v>30</v>
      </c>
      <c r="D105" s="61"/>
      <c r="E105" s="61"/>
      <c r="F105" s="34">
        <v>32</v>
      </c>
      <c r="G105" s="34">
        <v>32</v>
      </c>
      <c r="H105" s="8" t="s">
        <v>35</v>
      </c>
    </row>
    <row r="106" spans="2:8" x14ac:dyDescent="0.25">
      <c r="B106" s="7"/>
      <c r="C106" s="61" t="s">
        <v>28</v>
      </c>
      <c r="D106" s="61"/>
      <c r="E106" s="61"/>
      <c r="F106" s="1"/>
      <c r="G106" s="1"/>
      <c r="H106" s="8"/>
    </row>
    <row r="107" spans="2:8" ht="15.75" thickBot="1" x14ac:dyDescent="0.3">
      <c r="B107" s="9"/>
      <c r="C107" s="89" t="s">
        <v>29</v>
      </c>
      <c r="D107" s="89"/>
      <c r="E107" s="89"/>
      <c r="F107" s="10"/>
      <c r="G107" s="10"/>
      <c r="H107" s="11"/>
    </row>
    <row r="108" spans="2:8" x14ac:dyDescent="0.25">
      <c r="B108" s="15" t="s">
        <v>7</v>
      </c>
      <c r="C108" s="16" t="s">
        <v>8</v>
      </c>
      <c r="D108" s="93" t="s">
        <v>43</v>
      </c>
      <c r="E108" s="94"/>
      <c r="F108" s="94"/>
      <c r="G108" s="94"/>
      <c r="H108" s="95"/>
    </row>
    <row r="109" spans="2:8" ht="15.75" thickBot="1" x14ac:dyDescent="0.3">
      <c r="B109" s="9">
        <f>F85</f>
        <v>4</v>
      </c>
      <c r="C109" s="10">
        <f>G85</f>
        <v>4</v>
      </c>
      <c r="D109" s="96"/>
      <c r="E109" s="97"/>
      <c r="F109" s="97"/>
      <c r="G109" s="97"/>
      <c r="H109" s="98"/>
    </row>
    <row r="113" spans="2:8" ht="15.75" thickBot="1" x14ac:dyDescent="0.3"/>
    <row r="114" spans="2:8" ht="15.75" thickBot="1" x14ac:dyDescent="0.3">
      <c r="B114" s="90" t="s">
        <v>44</v>
      </c>
      <c r="C114" s="91"/>
      <c r="D114" s="91"/>
      <c r="E114" s="91"/>
      <c r="F114" s="91"/>
      <c r="G114" s="91"/>
      <c r="H114" s="92"/>
    </row>
    <row r="115" spans="2:8" x14ac:dyDescent="0.25">
      <c r="B115" s="18" t="s">
        <v>7</v>
      </c>
      <c r="C115" s="37" t="s">
        <v>8</v>
      </c>
      <c r="D115" s="59" t="s">
        <v>45</v>
      </c>
      <c r="E115" s="59"/>
      <c r="F115" s="59"/>
      <c r="G115" s="59"/>
      <c r="H115" s="60"/>
    </row>
    <row r="116" spans="2:8" x14ac:dyDescent="0.25">
      <c r="B116" s="150">
        <v>1</v>
      </c>
      <c r="C116" s="151">
        <v>1</v>
      </c>
      <c r="D116" s="57" t="s">
        <v>46</v>
      </c>
      <c r="E116" s="57"/>
      <c r="F116" s="57"/>
      <c r="G116" s="57"/>
      <c r="H116" s="58"/>
    </row>
    <row r="117" spans="2:8" x14ac:dyDescent="0.25">
      <c r="B117" s="150"/>
      <c r="C117" s="151"/>
      <c r="D117" s="57"/>
      <c r="E117" s="57"/>
      <c r="F117" s="57"/>
      <c r="G117" s="57"/>
      <c r="H117" s="58"/>
    </row>
    <row r="118" spans="2:8" x14ac:dyDescent="0.25">
      <c r="B118" s="150"/>
      <c r="C118" s="151"/>
      <c r="D118" s="57"/>
      <c r="E118" s="57"/>
      <c r="F118" s="57"/>
      <c r="G118" s="57"/>
      <c r="H118" s="58"/>
    </row>
    <row r="119" spans="2:8" x14ac:dyDescent="0.25">
      <c r="B119" s="132">
        <v>2</v>
      </c>
      <c r="C119" s="63">
        <v>2</v>
      </c>
      <c r="D119" s="57" t="s">
        <v>47</v>
      </c>
      <c r="E119" s="57"/>
      <c r="F119" s="57"/>
      <c r="G119" s="57"/>
      <c r="H119" s="58"/>
    </row>
    <row r="120" spans="2:8" x14ac:dyDescent="0.25">
      <c r="B120" s="132"/>
      <c r="C120" s="63"/>
      <c r="D120" s="57"/>
      <c r="E120" s="57"/>
      <c r="F120" s="57"/>
      <c r="G120" s="57"/>
      <c r="H120" s="58"/>
    </row>
    <row r="121" spans="2:8" x14ac:dyDescent="0.25">
      <c r="B121" s="132"/>
      <c r="C121" s="63"/>
      <c r="D121" s="57"/>
      <c r="E121" s="57"/>
      <c r="F121" s="57"/>
      <c r="G121" s="57"/>
      <c r="H121" s="58"/>
    </row>
    <row r="122" spans="2:8" x14ac:dyDescent="0.25">
      <c r="B122" s="77">
        <v>6</v>
      </c>
      <c r="C122" s="63">
        <v>6</v>
      </c>
      <c r="D122" s="57" t="s">
        <v>48</v>
      </c>
      <c r="E122" s="57"/>
      <c r="F122" s="57"/>
      <c r="G122" s="57"/>
      <c r="H122" s="58"/>
    </row>
    <row r="123" spans="2:8" x14ac:dyDescent="0.25">
      <c r="B123" s="77"/>
      <c r="C123" s="63"/>
      <c r="D123" s="57"/>
      <c r="E123" s="57"/>
      <c r="F123" s="57"/>
      <c r="G123" s="57"/>
      <c r="H123" s="58"/>
    </row>
    <row r="124" spans="2:8" x14ac:dyDescent="0.25">
      <c r="B124" s="77"/>
      <c r="C124" s="63"/>
      <c r="D124" s="57"/>
      <c r="E124" s="57"/>
      <c r="F124" s="57"/>
      <c r="G124" s="57"/>
      <c r="H124" s="58"/>
    </row>
    <row r="125" spans="2:8" x14ac:dyDescent="0.25">
      <c r="B125" s="77">
        <v>12</v>
      </c>
      <c r="C125" s="63">
        <v>12</v>
      </c>
      <c r="D125" s="57" t="s">
        <v>49</v>
      </c>
      <c r="E125" s="57"/>
      <c r="F125" s="57"/>
      <c r="G125" s="57"/>
      <c r="H125" s="58"/>
    </row>
    <row r="126" spans="2:8" x14ac:dyDescent="0.25">
      <c r="B126" s="77"/>
      <c r="C126" s="63"/>
      <c r="D126" s="57"/>
      <c r="E126" s="57"/>
      <c r="F126" s="57"/>
      <c r="G126" s="57"/>
      <c r="H126" s="58"/>
    </row>
    <row r="127" spans="2:8" x14ac:dyDescent="0.25">
      <c r="B127" s="77"/>
      <c r="C127" s="63"/>
      <c r="D127" s="57"/>
      <c r="E127" s="57"/>
      <c r="F127" s="57"/>
      <c r="G127" s="57"/>
      <c r="H127" s="58"/>
    </row>
    <row r="128" spans="2:8" x14ac:dyDescent="0.25">
      <c r="B128" s="77">
        <v>24</v>
      </c>
      <c r="C128" s="63">
        <v>24</v>
      </c>
      <c r="D128" s="57" t="s">
        <v>50</v>
      </c>
      <c r="E128" s="57"/>
      <c r="F128" s="57"/>
      <c r="G128" s="57"/>
      <c r="H128" s="58"/>
    </row>
    <row r="129" spans="2:8" x14ac:dyDescent="0.25">
      <c r="B129" s="77"/>
      <c r="C129" s="63"/>
      <c r="D129" s="57"/>
      <c r="E129" s="57"/>
      <c r="F129" s="57"/>
      <c r="G129" s="57"/>
      <c r="H129" s="58"/>
    </row>
    <row r="130" spans="2:8" x14ac:dyDescent="0.25">
      <c r="B130" s="77"/>
      <c r="C130" s="63"/>
      <c r="D130" s="57"/>
      <c r="E130" s="57"/>
      <c r="F130" s="57"/>
      <c r="G130" s="57"/>
      <c r="H130" s="58"/>
    </row>
    <row r="131" spans="2:8" x14ac:dyDescent="0.25">
      <c r="B131" s="77"/>
      <c r="C131" s="63"/>
      <c r="D131" s="57" t="s">
        <v>51</v>
      </c>
      <c r="E131" s="57"/>
      <c r="F131" s="57"/>
      <c r="G131" s="57"/>
      <c r="H131" s="58"/>
    </row>
    <row r="132" spans="2:8" x14ac:dyDescent="0.25">
      <c r="B132" s="77"/>
      <c r="C132" s="63"/>
      <c r="D132" s="57"/>
      <c r="E132" s="57"/>
      <c r="F132" s="57"/>
      <c r="G132" s="57"/>
      <c r="H132" s="58"/>
    </row>
    <row r="133" spans="2:8" ht="15.75" thickBot="1" x14ac:dyDescent="0.3">
      <c r="B133" s="78"/>
      <c r="C133" s="79"/>
      <c r="D133" s="80"/>
      <c r="E133" s="80"/>
      <c r="F133" s="80"/>
      <c r="G133" s="80"/>
      <c r="H133" s="81"/>
    </row>
    <row r="134" spans="2:8" x14ac:dyDescent="0.25">
      <c r="B134" s="18" t="s">
        <v>7</v>
      </c>
      <c r="C134" s="37" t="s">
        <v>8</v>
      </c>
      <c r="D134" s="59" t="s">
        <v>52</v>
      </c>
      <c r="E134" s="59"/>
      <c r="F134" s="59"/>
      <c r="G134" s="59"/>
      <c r="H134" s="60"/>
    </row>
    <row r="135" spans="2:8" x14ac:dyDescent="0.25">
      <c r="B135" s="150">
        <v>2</v>
      </c>
      <c r="C135" s="151">
        <v>2</v>
      </c>
      <c r="D135" s="57" t="s">
        <v>53</v>
      </c>
      <c r="E135" s="57"/>
      <c r="F135" s="57"/>
      <c r="G135" s="57"/>
      <c r="H135" s="58"/>
    </row>
    <row r="136" spans="2:8" x14ac:dyDescent="0.25">
      <c r="B136" s="150"/>
      <c r="C136" s="151"/>
      <c r="D136" s="57"/>
      <c r="E136" s="57"/>
      <c r="F136" s="57"/>
      <c r="G136" s="57"/>
      <c r="H136" s="58"/>
    </row>
    <row r="137" spans="2:8" x14ac:dyDescent="0.25">
      <c r="B137" s="150"/>
      <c r="C137" s="151"/>
      <c r="D137" s="57"/>
      <c r="E137" s="57"/>
      <c r="F137" s="57"/>
      <c r="G137" s="57"/>
      <c r="H137" s="58"/>
    </row>
    <row r="138" spans="2:8" x14ac:dyDescent="0.25">
      <c r="B138" s="132">
        <v>4</v>
      </c>
      <c r="C138" s="133">
        <v>4</v>
      </c>
      <c r="D138" s="57" t="s">
        <v>54</v>
      </c>
      <c r="E138" s="57"/>
      <c r="F138" s="57"/>
      <c r="G138" s="57"/>
      <c r="H138" s="58"/>
    </row>
    <row r="139" spans="2:8" x14ac:dyDescent="0.25">
      <c r="B139" s="132"/>
      <c r="C139" s="133"/>
      <c r="D139" s="57"/>
      <c r="E139" s="57"/>
      <c r="F139" s="57"/>
      <c r="G139" s="57"/>
      <c r="H139" s="58"/>
    </row>
    <row r="140" spans="2:8" x14ac:dyDescent="0.25">
      <c r="B140" s="132"/>
      <c r="C140" s="133"/>
      <c r="D140" s="57"/>
      <c r="E140" s="57"/>
      <c r="F140" s="57"/>
      <c r="G140" s="57"/>
      <c r="H140" s="58"/>
    </row>
    <row r="141" spans="2:8" x14ac:dyDescent="0.25">
      <c r="B141" s="77">
        <v>8</v>
      </c>
      <c r="C141" s="63">
        <v>8</v>
      </c>
      <c r="D141" s="57" t="s">
        <v>55</v>
      </c>
      <c r="E141" s="57"/>
      <c r="F141" s="57"/>
      <c r="G141" s="57"/>
      <c r="H141" s="58"/>
    </row>
    <row r="142" spans="2:8" x14ac:dyDescent="0.25">
      <c r="B142" s="77"/>
      <c r="C142" s="63"/>
      <c r="D142" s="57"/>
      <c r="E142" s="57"/>
      <c r="F142" s="57"/>
      <c r="G142" s="57"/>
      <c r="H142" s="58"/>
    </row>
    <row r="143" spans="2:8" ht="15.75" thickBot="1" x14ac:dyDescent="0.3">
      <c r="B143" s="78"/>
      <c r="C143" s="79"/>
      <c r="D143" s="80"/>
      <c r="E143" s="80"/>
      <c r="F143" s="80"/>
      <c r="G143" s="80"/>
      <c r="H143" s="81"/>
    </row>
    <row r="144" spans="2:8" x14ac:dyDescent="0.25">
      <c r="B144" s="18" t="s">
        <v>7</v>
      </c>
      <c r="C144" s="37" t="s">
        <v>8</v>
      </c>
      <c r="D144" s="59" t="s">
        <v>56</v>
      </c>
      <c r="E144" s="59"/>
      <c r="F144" s="59"/>
      <c r="G144" s="59"/>
      <c r="H144" s="60"/>
    </row>
    <row r="145" spans="2:8" x14ac:dyDescent="0.25">
      <c r="B145" s="150">
        <v>2</v>
      </c>
      <c r="C145" s="151">
        <v>2</v>
      </c>
      <c r="D145" s="57" t="s">
        <v>57</v>
      </c>
      <c r="E145" s="57"/>
      <c r="F145" s="57"/>
      <c r="G145" s="57"/>
      <c r="H145" s="58"/>
    </row>
    <row r="146" spans="2:8" x14ac:dyDescent="0.25">
      <c r="B146" s="150"/>
      <c r="C146" s="151"/>
      <c r="D146" s="57"/>
      <c r="E146" s="57"/>
      <c r="F146" s="57"/>
      <c r="G146" s="57"/>
      <c r="H146" s="58"/>
    </row>
    <row r="147" spans="2:8" x14ac:dyDescent="0.25">
      <c r="B147" s="150"/>
      <c r="C147" s="151"/>
      <c r="D147" s="57"/>
      <c r="E147" s="57"/>
      <c r="F147" s="57"/>
      <c r="G147" s="57"/>
      <c r="H147" s="58"/>
    </row>
    <row r="148" spans="2:8" x14ac:dyDescent="0.25">
      <c r="B148" s="77">
        <v>4</v>
      </c>
      <c r="C148" s="63">
        <v>4</v>
      </c>
      <c r="D148" s="57" t="s">
        <v>58</v>
      </c>
      <c r="E148" s="57"/>
      <c r="F148" s="57"/>
      <c r="G148" s="57"/>
      <c r="H148" s="58"/>
    </row>
    <row r="149" spans="2:8" x14ac:dyDescent="0.25">
      <c r="B149" s="77"/>
      <c r="C149" s="63"/>
      <c r="D149" s="57"/>
      <c r="E149" s="57"/>
      <c r="F149" s="57"/>
      <c r="G149" s="57"/>
      <c r="H149" s="58"/>
    </row>
    <row r="150" spans="2:8" x14ac:dyDescent="0.25">
      <c r="B150" s="77"/>
      <c r="C150" s="63"/>
      <c r="D150" s="57"/>
      <c r="E150" s="57"/>
      <c r="F150" s="57"/>
      <c r="G150" s="57"/>
      <c r="H150" s="58"/>
    </row>
    <row r="151" spans="2:8" x14ac:dyDescent="0.25">
      <c r="B151" s="77">
        <v>8</v>
      </c>
      <c r="C151" s="63">
        <v>8</v>
      </c>
      <c r="D151" s="57" t="s">
        <v>59</v>
      </c>
      <c r="E151" s="57"/>
      <c r="F151" s="57"/>
      <c r="G151" s="57"/>
      <c r="H151" s="58"/>
    </row>
    <row r="152" spans="2:8" x14ac:dyDescent="0.25">
      <c r="B152" s="77"/>
      <c r="C152" s="63"/>
      <c r="D152" s="57"/>
      <c r="E152" s="57"/>
      <c r="F152" s="57"/>
      <c r="G152" s="57"/>
      <c r="H152" s="58"/>
    </row>
    <row r="153" spans="2:8" ht="15.75" thickBot="1" x14ac:dyDescent="0.3">
      <c r="B153" s="99"/>
      <c r="C153" s="100"/>
      <c r="D153" s="101"/>
      <c r="E153" s="101"/>
      <c r="F153" s="101"/>
      <c r="G153" s="101"/>
      <c r="H153" s="102"/>
    </row>
    <row r="154" spans="2:8" x14ac:dyDescent="0.25">
      <c r="B154" s="103" t="s">
        <v>60</v>
      </c>
      <c r="C154" s="59"/>
      <c r="D154" s="59"/>
      <c r="E154" s="59"/>
      <c r="F154" s="59"/>
      <c r="G154" s="59"/>
      <c r="H154" s="60"/>
    </row>
    <row r="155" spans="2:8" x14ac:dyDescent="0.25">
      <c r="B155" s="20" t="s">
        <v>7</v>
      </c>
      <c r="C155" s="2" t="s">
        <v>8</v>
      </c>
      <c r="D155" s="76" t="s">
        <v>61</v>
      </c>
      <c r="E155" s="76"/>
      <c r="F155" s="2" t="s">
        <v>7</v>
      </c>
      <c r="G155" s="2" t="s">
        <v>8</v>
      </c>
      <c r="H155" s="6" t="s">
        <v>31</v>
      </c>
    </row>
    <row r="156" spans="2:8" x14ac:dyDescent="0.25">
      <c r="B156" s="158"/>
      <c r="C156" s="159"/>
      <c r="D156" s="57" t="s">
        <v>62</v>
      </c>
      <c r="E156" s="57"/>
      <c r="F156" s="38">
        <v>2</v>
      </c>
      <c r="G156" s="38">
        <v>2</v>
      </c>
      <c r="H156" s="21" t="s">
        <v>66</v>
      </c>
    </row>
    <row r="157" spans="2:8" x14ac:dyDescent="0.25">
      <c r="B157" s="158"/>
      <c r="C157" s="159"/>
      <c r="D157" s="57"/>
      <c r="E157" s="57"/>
      <c r="F157" s="40">
        <v>4</v>
      </c>
      <c r="G157" s="40">
        <v>4</v>
      </c>
      <c r="H157" s="21" t="s">
        <v>67</v>
      </c>
    </row>
    <row r="158" spans="2:8" x14ac:dyDescent="0.25">
      <c r="B158" s="62"/>
      <c r="C158" s="61"/>
      <c r="D158" s="104" t="s">
        <v>63</v>
      </c>
      <c r="E158" s="104"/>
      <c r="F158" s="43">
        <v>8</v>
      </c>
      <c r="G158" s="43">
        <v>8</v>
      </c>
      <c r="H158" s="8" t="s">
        <v>68</v>
      </c>
    </row>
    <row r="159" spans="2:8" x14ac:dyDescent="0.25">
      <c r="B159" s="62"/>
      <c r="C159" s="61"/>
      <c r="D159" s="104"/>
      <c r="E159" s="104"/>
      <c r="F159" s="1"/>
      <c r="G159" s="1"/>
      <c r="H159" s="8"/>
    </row>
    <row r="160" spans="2:8" x14ac:dyDescent="0.25">
      <c r="B160" s="62"/>
      <c r="C160" s="61"/>
      <c r="D160" s="57" t="s">
        <v>64</v>
      </c>
      <c r="E160" s="57"/>
      <c r="F160" s="1"/>
      <c r="G160" s="1"/>
      <c r="H160" s="8"/>
    </row>
    <row r="161" spans="2:8" x14ac:dyDescent="0.25">
      <c r="B161" s="62"/>
      <c r="C161" s="61"/>
      <c r="D161" s="57"/>
      <c r="E161" s="57"/>
      <c r="F161" s="1"/>
      <c r="G161" s="1"/>
      <c r="H161" s="8"/>
    </row>
    <row r="162" spans="2:8" x14ac:dyDescent="0.25">
      <c r="B162" s="62"/>
      <c r="C162" s="61"/>
      <c r="D162" s="57" t="s">
        <v>65</v>
      </c>
      <c r="E162" s="57"/>
      <c r="F162" s="1"/>
      <c r="G162" s="1"/>
      <c r="H162" s="8"/>
    </row>
    <row r="163" spans="2:8" ht="15.75" thickBot="1" x14ac:dyDescent="0.3">
      <c r="B163" s="105"/>
      <c r="C163" s="89"/>
      <c r="D163" s="80"/>
      <c r="E163" s="80"/>
      <c r="F163" s="10"/>
      <c r="G163" s="10"/>
      <c r="H163" s="11"/>
    </row>
    <row r="164" spans="2:8" x14ac:dyDescent="0.25">
      <c r="B164" s="18" t="s">
        <v>7</v>
      </c>
      <c r="C164" s="37" t="s">
        <v>8</v>
      </c>
      <c r="D164" s="59" t="s">
        <v>69</v>
      </c>
      <c r="E164" s="59"/>
      <c r="F164" s="59"/>
      <c r="G164" s="59"/>
      <c r="H164" s="60"/>
    </row>
    <row r="165" spans="2:8" x14ac:dyDescent="0.25">
      <c r="B165" s="150">
        <v>1.3</v>
      </c>
      <c r="C165" s="151">
        <v>1.3</v>
      </c>
      <c r="D165" s="57" t="s">
        <v>70</v>
      </c>
      <c r="E165" s="57"/>
      <c r="F165" s="57"/>
      <c r="G165" s="57"/>
      <c r="H165" s="58"/>
    </row>
    <row r="166" spans="2:8" x14ac:dyDescent="0.25">
      <c r="B166" s="150"/>
      <c r="C166" s="151"/>
      <c r="D166" s="57"/>
      <c r="E166" s="57"/>
      <c r="F166" s="57"/>
      <c r="G166" s="57"/>
      <c r="H166" s="58"/>
    </row>
    <row r="167" spans="2:8" x14ac:dyDescent="0.25">
      <c r="B167" s="150"/>
      <c r="C167" s="151"/>
      <c r="D167" s="57"/>
      <c r="E167" s="57"/>
      <c r="F167" s="57"/>
      <c r="G167" s="57"/>
      <c r="H167" s="58"/>
    </row>
    <row r="168" spans="2:8" x14ac:dyDescent="0.25">
      <c r="B168" s="150"/>
      <c r="C168" s="151"/>
      <c r="D168" s="57"/>
      <c r="E168" s="57"/>
      <c r="F168" s="57"/>
      <c r="G168" s="57"/>
      <c r="H168" s="58"/>
    </row>
    <row r="169" spans="2:8" x14ac:dyDescent="0.25">
      <c r="B169" s="77">
        <v>3</v>
      </c>
      <c r="C169" s="63">
        <v>3</v>
      </c>
      <c r="D169" s="57" t="s">
        <v>71</v>
      </c>
      <c r="E169" s="57"/>
      <c r="F169" s="57"/>
      <c r="G169" s="57"/>
      <c r="H169" s="58"/>
    </row>
    <row r="170" spans="2:8" x14ac:dyDescent="0.25">
      <c r="B170" s="77"/>
      <c r="C170" s="63"/>
      <c r="D170" s="57"/>
      <c r="E170" s="57"/>
      <c r="F170" s="57"/>
      <c r="G170" s="57"/>
      <c r="H170" s="58"/>
    </row>
    <row r="171" spans="2:8" x14ac:dyDescent="0.25">
      <c r="B171" s="77"/>
      <c r="C171" s="63"/>
      <c r="D171" s="57"/>
      <c r="E171" s="57"/>
      <c r="F171" s="57"/>
      <c r="G171" s="57"/>
      <c r="H171" s="58"/>
    </row>
    <row r="172" spans="2:8" ht="15.75" thickBot="1" x14ac:dyDescent="0.3">
      <c r="B172" s="78"/>
      <c r="C172" s="79"/>
      <c r="D172" s="80"/>
      <c r="E172" s="80"/>
      <c r="F172" s="80"/>
      <c r="G172" s="80"/>
      <c r="H172" s="81"/>
    </row>
    <row r="173" spans="2:8" x14ac:dyDescent="0.25">
      <c r="B173" s="15" t="s">
        <v>7</v>
      </c>
      <c r="C173" s="16" t="s">
        <v>8</v>
      </c>
      <c r="D173" s="93" t="s">
        <v>72</v>
      </c>
      <c r="E173" s="94"/>
      <c r="F173" s="94"/>
      <c r="G173" s="94"/>
      <c r="H173" s="95"/>
    </row>
    <row r="174" spans="2:8" ht="15.75" thickBot="1" x14ac:dyDescent="0.3">
      <c r="B174" s="9">
        <f>F157+B165</f>
        <v>5.3</v>
      </c>
      <c r="C174" s="10">
        <f>G157+C165</f>
        <v>5.3</v>
      </c>
      <c r="D174" s="96"/>
      <c r="E174" s="97"/>
      <c r="F174" s="97"/>
      <c r="G174" s="97"/>
      <c r="H174" s="98"/>
    </row>
    <row r="176" spans="2:8" ht="15.75" thickBot="1" x14ac:dyDescent="0.3"/>
    <row r="177" spans="2:8" ht="15.75" thickBot="1" x14ac:dyDescent="0.3">
      <c r="B177" s="90" t="s">
        <v>73</v>
      </c>
      <c r="C177" s="91"/>
      <c r="D177" s="91"/>
      <c r="E177" s="91"/>
      <c r="F177" s="91"/>
      <c r="G177" s="91"/>
      <c r="H177" s="92"/>
    </row>
    <row r="178" spans="2:8" x14ac:dyDescent="0.25">
      <c r="B178" s="15" t="s">
        <v>7</v>
      </c>
      <c r="C178" s="16" t="s">
        <v>8</v>
      </c>
      <c r="D178" s="59" t="s">
        <v>74</v>
      </c>
      <c r="E178" s="59"/>
      <c r="F178" s="59"/>
      <c r="G178" s="59"/>
      <c r="H178" s="60"/>
    </row>
    <row r="179" spans="2:8" x14ac:dyDescent="0.25">
      <c r="B179" s="85">
        <v>2</v>
      </c>
      <c r="C179" s="57">
        <v>2</v>
      </c>
      <c r="D179" s="57" t="s">
        <v>75</v>
      </c>
      <c r="E179" s="57"/>
      <c r="F179" s="57"/>
      <c r="G179" s="57"/>
      <c r="H179" s="58"/>
    </row>
    <row r="180" spans="2:8" x14ac:dyDescent="0.25">
      <c r="B180" s="85"/>
      <c r="C180" s="57"/>
      <c r="D180" s="57"/>
      <c r="E180" s="57"/>
      <c r="F180" s="57"/>
      <c r="G180" s="57"/>
      <c r="H180" s="58"/>
    </row>
    <row r="181" spans="2:8" x14ac:dyDescent="0.25">
      <c r="B181" s="85"/>
      <c r="C181" s="57"/>
      <c r="D181" s="57"/>
      <c r="E181" s="57"/>
      <c r="F181" s="57"/>
      <c r="G181" s="57"/>
      <c r="H181" s="58"/>
    </row>
    <row r="182" spans="2:8" x14ac:dyDescent="0.25">
      <c r="B182" s="85">
        <v>2</v>
      </c>
      <c r="C182" s="57">
        <v>2</v>
      </c>
      <c r="D182" s="57" t="s">
        <v>76</v>
      </c>
      <c r="E182" s="57"/>
      <c r="F182" s="57"/>
      <c r="G182" s="57"/>
      <c r="H182" s="58"/>
    </row>
    <row r="183" spans="2:8" x14ac:dyDescent="0.25">
      <c r="B183" s="85"/>
      <c r="C183" s="57"/>
      <c r="D183" s="57"/>
      <c r="E183" s="57"/>
      <c r="F183" s="57"/>
      <c r="G183" s="57"/>
      <c r="H183" s="58"/>
    </row>
    <row r="184" spans="2:8" x14ac:dyDescent="0.25">
      <c r="B184" s="85"/>
      <c r="C184" s="57"/>
      <c r="D184" s="57"/>
      <c r="E184" s="57"/>
      <c r="F184" s="57"/>
      <c r="G184" s="57"/>
      <c r="H184" s="58"/>
    </row>
    <row r="185" spans="2:8" x14ac:dyDescent="0.25">
      <c r="B185" s="85">
        <v>2</v>
      </c>
      <c r="C185" s="57">
        <v>2</v>
      </c>
      <c r="D185" s="57" t="s">
        <v>77</v>
      </c>
      <c r="E185" s="57"/>
      <c r="F185" s="57"/>
      <c r="G185" s="57"/>
      <c r="H185" s="58"/>
    </row>
    <row r="186" spans="2:8" x14ac:dyDescent="0.25">
      <c r="B186" s="85"/>
      <c r="C186" s="57"/>
      <c r="D186" s="57"/>
      <c r="E186" s="57"/>
      <c r="F186" s="57"/>
      <c r="G186" s="57"/>
      <c r="H186" s="58"/>
    </row>
    <row r="187" spans="2:8" x14ac:dyDescent="0.25">
      <c r="B187" s="85"/>
      <c r="C187" s="57"/>
      <c r="D187" s="57"/>
      <c r="E187" s="57"/>
      <c r="F187" s="57"/>
      <c r="G187" s="57"/>
      <c r="H187" s="58"/>
    </row>
    <row r="188" spans="2:8" x14ac:dyDescent="0.25">
      <c r="B188" s="160">
        <v>2</v>
      </c>
      <c r="C188" s="161">
        <v>2</v>
      </c>
      <c r="D188" s="57" t="s">
        <v>78</v>
      </c>
      <c r="E188" s="57"/>
      <c r="F188" s="57"/>
      <c r="G188" s="57"/>
      <c r="H188" s="58"/>
    </row>
    <row r="189" spans="2:8" x14ac:dyDescent="0.25">
      <c r="B189" s="160"/>
      <c r="C189" s="161"/>
      <c r="D189" s="57"/>
      <c r="E189" s="57"/>
      <c r="F189" s="57"/>
      <c r="G189" s="57"/>
      <c r="H189" s="58"/>
    </row>
    <row r="190" spans="2:8" x14ac:dyDescent="0.25">
      <c r="B190" s="160"/>
      <c r="C190" s="161"/>
      <c r="D190" s="57"/>
      <c r="E190" s="57"/>
      <c r="F190" s="57"/>
      <c r="G190" s="57"/>
      <c r="H190" s="58"/>
    </row>
    <row r="191" spans="2:8" x14ac:dyDescent="0.25">
      <c r="B191" s="85">
        <v>2</v>
      </c>
      <c r="C191" s="57">
        <v>2</v>
      </c>
      <c r="D191" s="57" t="s">
        <v>79</v>
      </c>
      <c r="E191" s="57"/>
      <c r="F191" s="57"/>
      <c r="G191" s="57"/>
      <c r="H191" s="58"/>
    </row>
    <row r="192" spans="2:8" x14ac:dyDescent="0.25">
      <c r="B192" s="85"/>
      <c r="C192" s="57"/>
      <c r="D192" s="57"/>
      <c r="E192" s="57"/>
      <c r="F192" s="57"/>
      <c r="G192" s="57"/>
      <c r="H192" s="58"/>
    </row>
    <row r="193" spans="2:8" x14ac:dyDescent="0.25">
      <c r="B193" s="85"/>
      <c r="C193" s="57"/>
      <c r="D193" s="57"/>
      <c r="E193" s="57"/>
      <c r="F193" s="57"/>
      <c r="G193" s="57"/>
      <c r="H193" s="58"/>
    </row>
    <row r="194" spans="2:8" x14ac:dyDescent="0.25">
      <c r="B194" s="85">
        <v>2</v>
      </c>
      <c r="C194" s="57">
        <v>2</v>
      </c>
      <c r="D194" s="57" t="s">
        <v>80</v>
      </c>
      <c r="E194" s="57"/>
      <c r="F194" s="57"/>
      <c r="G194" s="57"/>
      <c r="H194" s="58"/>
    </row>
    <row r="195" spans="2:8" x14ac:dyDescent="0.25">
      <c r="B195" s="85"/>
      <c r="C195" s="57"/>
      <c r="D195" s="57"/>
      <c r="E195" s="57"/>
      <c r="F195" s="57"/>
      <c r="G195" s="57"/>
      <c r="H195" s="58"/>
    </row>
    <row r="196" spans="2:8" x14ac:dyDescent="0.25">
      <c r="B196" s="85"/>
      <c r="C196" s="57"/>
      <c r="D196" s="57"/>
      <c r="E196" s="57"/>
      <c r="F196" s="57"/>
      <c r="G196" s="57"/>
      <c r="H196" s="58"/>
    </row>
    <row r="197" spans="2:8" x14ac:dyDescent="0.25">
      <c r="B197" s="85">
        <v>2</v>
      </c>
      <c r="C197" s="57">
        <v>2</v>
      </c>
      <c r="D197" s="57" t="s">
        <v>81</v>
      </c>
      <c r="E197" s="57"/>
      <c r="F197" s="57"/>
      <c r="G197" s="57"/>
      <c r="H197" s="58"/>
    </row>
    <row r="198" spans="2:8" x14ac:dyDescent="0.25">
      <c r="B198" s="85"/>
      <c r="C198" s="57"/>
      <c r="D198" s="57"/>
      <c r="E198" s="57"/>
      <c r="F198" s="57"/>
      <c r="G198" s="57"/>
      <c r="H198" s="58"/>
    </row>
    <row r="199" spans="2:8" x14ac:dyDescent="0.25">
      <c r="B199" s="85"/>
      <c r="C199" s="57"/>
      <c r="D199" s="57"/>
      <c r="E199" s="57"/>
      <c r="F199" s="57"/>
      <c r="G199" s="57"/>
      <c r="H199" s="58"/>
    </row>
    <row r="200" spans="2:8" x14ac:dyDescent="0.25">
      <c r="B200" s="85">
        <v>2</v>
      </c>
      <c r="C200" s="57">
        <v>2</v>
      </c>
      <c r="D200" s="57" t="s">
        <v>82</v>
      </c>
      <c r="E200" s="57"/>
      <c r="F200" s="57"/>
      <c r="G200" s="57"/>
      <c r="H200" s="58"/>
    </row>
    <row r="201" spans="2:8" x14ac:dyDescent="0.25">
      <c r="B201" s="85"/>
      <c r="C201" s="57"/>
      <c r="D201" s="57"/>
      <c r="E201" s="57"/>
      <c r="F201" s="57"/>
      <c r="G201" s="57"/>
      <c r="H201" s="58"/>
    </row>
    <row r="202" spans="2:8" x14ac:dyDescent="0.25">
      <c r="B202" s="85"/>
      <c r="C202" s="57"/>
      <c r="D202" s="57"/>
      <c r="E202" s="57"/>
      <c r="F202" s="57"/>
      <c r="G202" s="57"/>
      <c r="H202" s="58"/>
    </row>
    <row r="203" spans="2:8" x14ac:dyDescent="0.25">
      <c r="B203" s="85">
        <v>2</v>
      </c>
      <c r="C203" s="57">
        <v>2</v>
      </c>
      <c r="D203" s="57" t="s">
        <v>83</v>
      </c>
      <c r="E203" s="57"/>
      <c r="F203" s="57"/>
      <c r="G203" s="57"/>
      <c r="H203" s="58"/>
    </row>
    <row r="204" spans="2:8" x14ac:dyDescent="0.25">
      <c r="B204" s="85"/>
      <c r="C204" s="57"/>
      <c r="D204" s="57"/>
      <c r="E204" s="57"/>
      <c r="F204" s="57"/>
      <c r="G204" s="57"/>
      <c r="H204" s="58"/>
    </row>
    <row r="205" spans="2:8" ht="15.75" thickBot="1" x14ac:dyDescent="0.3">
      <c r="B205" s="106"/>
      <c r="C205" s="101"/>
      <c r="D205" s="101"/>
      <c r="E205" s="101"/>
      <c r="F205" s="101"/>
      <c r="G205" s="101"/>
      <c r="H205" s="102"/>
    </row>
    <row r="206" spans="2:8" x14ac:dyDescent="0.25">
      <c r="B206" s="15" t="s">
        <v>7</v>
      </c>
      <c r="C206" s="16" t="s">
        <v>8</v>
      </c>
      <c r="D206" s="59" t="s">
        <v>84</v>
      </c>
      <c r="E206" s="59"/>
      <c r="F206" s="59"/>
      <c r="G206" s="59"/>
      <c r="H206" s="60"/>
    </row>
    <row r="207" spans="2:8" x14ac:dyDescent="0.25">
      <c r="B207" s="162">
        <v>1</v>
      </c>
      <c r="C207" s="164">
        <v>1</v>
      </c>
      <c r="D207" s="57" t="s">
        <v>85</v>
      </c>
      <c r="E207" s="57"/>
      <c r="F207" s="57"/>
      <c r="G207" s="57"/>
      <c r="H207" s="58"/>
    </row>
    <row r="208" spans="2:8" x14ac:dyDescent="0.25">
      <c r="B208" s="163"/>
      <c r="C208" s="165"/>
      <c r="D208" s="57"/>
      <c r="E208" s="57"/>
      <c r="F208" s="57"/>
      <c r="G208" s="57"/>
      <c r="H208" s="58"/>
    </row>
    <row r="209" spans="2:8" x14ac:dyDescent="0.25">
      <c r="B209" s="99">
        <v>2</v>
      </c>
      <c r="C209" s="100">
        <v>2</v>
      </c>
      <c r="D209" s="57" t="s">
        <v>86</v>
      </c>
      <c r="E209" s="57"/>
      <c r="F209" s="57"/>
      <c r="G209" s="57"/>
      <c r="H209" s="58"/>
    </row>
    <row r="210" spans="2:8" ht="15.75" thickBot="1" x14ac:dyDescent="0.3">
      <c r="B210" s="108"/>
      <c r="C210" s="107"/>
      <c r="D210" s="80"/>
      <c r="E210" s="80"/>
      <c r="F210" s="80"/>
      <c r="G210" s="80"/>
      <c r="H210" s="81"/>
    </row>
    <row r="211" spans="2:8" x14ac:dyDescent="0.25">
      <c r="B211" s="15" t="s">
        <v>7</v>
      </c>
      <c r="C211" s="16" t="s">
        <v>8</v>
      </c>
      <c r="D211" s="93" t="s">
        <v>87</v>
      </c>
      <c r="E211" s="94"/>
      <c r="F211" s="94"/>
      <c r="G211" s="94"/>
      <c r="H211" s="95"/>
    </row>
    <row r="212" spans="2:8" ht="15.75" thickBot="1" x14ac:dyDescent="0.3">
      <c r="B212" s="9">
        <f>B188+B207</f>
        <v>3</v>
      </c>
      <c r="C212" s="10">
        <f>C188+C207</f>
        <v>3</v>
      </c>
      <c r="D212" s="96"/>
      <c r="E212" s="97"/>
      <c r="F212" s="97"/>
      <c r="G212" s="97"/>
      <c r="H212" s="98"/>
    </row>
    <row r="215" spans="2:8" ht="15.75" thickBot="1" x14ac:dyDescent="0.3"/>
    <row r="216" spans="2:8" ht="15" customHeight="1" x14ac:dyDescent="0.25">
      <c r="B216" s="39" t="s">
        <v>7</v>
      </c>
      <c r="C216" s="16" t="s">
        <v>8</v>
      </c>
      <c r="D216" s="184" t="s">
        <v>105</v>
      </c>
      <c r="E216" s="185"/>
      <c r="F216" s="185"/>
      <c r="G216" s="185"/>
      <c r="H216" s="186"/>
    </row>
    <row r="217" spans="2:8" ht="15" customHeight="1" x14ac:dyDescent="0.25">
      <c r="B217" s="35">
        <f>B41</f>
        <v>2</v>
      </c>
      <c r="C217" s="34">
        <f>B217</f>
        <v>2</v>
      </c>
      <c r="D217" s="187" t="s">
        <v>106</v>
      </c>
      <c r="E217" s="188"/>
      <c r="F217" s="188"/>
      <c r="G217" s="188"/>
      <c r="H217" s="189"/>
    </row>
    <row r="218" spans="2:8" ht="15" customHeight="1" x14ac:dyDescent="0.25">
      <c r="B218" s="35">
        <f>B75</f>
        <v>4</v>
      </c>
      <c r="C218" s="35">
        <f>C75</f>
        <v>4</v>
      </c>
      <c r="D218" s="187" t="s">
        <v>107</v>
      </c>
      <c r="E218" s="188"/>
      <c r="F218" s="188"/>
      <c r="G218" s="188"/>
      <c r="H218" s="189"/>
    </row>
    <row r="219" spans="2:8" ht="15" customHeight="1" x14ac:dyDescent="0.25">
      <c r="B219" s="35">
        <f>B109</f>
        <v>4</v>
      </c>
      <c r="C219" s="35">
        <f>C109</f>
        <v>4</v>
      </c>
      <c r="D219" s="187" t="s">
        <v>108</v>
      </c>
      <c r="E219" s="188"/>
      <c r="F219" s="188"/>
      <c r="G219" s="188"/>
      <c r="H219" s="189"/>
    </row>
    <row r="220" spans="2:8" x14ac:dyDescent="0.25">
      <c r="B220" s="35">
        <f>B116</f>
        <v>1</v>
      </c>
      <c r="C220" s="35">
        <f>C116</f>
        <v>1</v>
      </c>
      <c r="D220" s="190" t="s">
        <v>109</v>
      </c>
      <c r="E220" s="191"/>
      <c r="F220" s="191"/>
      <c r="G220" s="191"/>
      <c r="H220" s="192"/>
    </row>
    <row r="221" spans="2:8" x14ac:dyDescent="0.25">
      <c r="B221" s="35">
        <f>B135</f>
        <v>2</v>
      </c>
      <c r="C221" s="35">
        <f>C135</f>
        <v>2</v>
      </c>
      <c r="D221" s="190" t="s">
        <v>110</v>
      </c>
      <c r="E221" s="191"/>
      <c r="F221" s="191"/>
      <c r="G221" s="191"/>
      <c r="H221" s="192"/>
    </row>
    <row r="222" spans="2:8" x14ac:dyDescent="0.25">
      <c r="B222" s="35">
        <f>B145</f>
        <v>2</v>
      </c>
      <c r="C222" s="35">
        <f>C145</f>
        <v>2</v>
      </c>
      <c r="D222" s="190" t="s">
        <v>111</v>
      </c>
      <c r="E222" s="191"/>
      <c r="F222" s="191"/>
      <c r="G222" s="191"/>
      <c r="H222" s="192"/>
    </row>
    <row r="223" spans="2:8" ht="15" customHeight="1" x14ac:dyDescent="0.25">
      <c r="B223" s="35">
        <f>F157</f>
        <v>4</v>
      </c>
      <c r="C223" s="35">
        <f>G157</f>
        <v>4</v>
      </c>
      <c r="D223" s="190" t="s">
        <v>112</v>
      </c>
      <c r="E223" s="191"/>
      <c r="F223" s="191"/>
      <c r="G223" s="191"/>
      <c r="H223" s="192"/>
    </row>
    <row r="224" spans="2:8" x14ac:dyDescent="0.25">
      <c r="B224" s="35">
        <f>B165</f>
        <v>1.3</v>
      </c>
      <c r="C224" s="35">
        <f>C165</f>
        <v>1.3</v>
      </c>
      <c r="D224" s="190" t="s">
        <v>113</v>
      </c>
      <c r="E224" s="191"/>
      <c r="F224" s="191"/>
      <c r="G224" s="191"/>
      <c r="H224" s="192"/>
    </row>
    <row r="225" spans="2:8" ht="15" customHeight="1" x14ac:dyDescent="0.25">
      <c r="B225" s="35">
        <f>MAX(B220:B223)+B224</f>
        <v>5.3</v>
      </c>
      <c r="C225" s="35">
        <f>MAX(C220:C223)+C224</f>
        <v>5.3</v>
      </c>
      <c r="D225" s="187" t="s">
        <v>114</v>
      </c>
      <c r="E225" s="188"/>
      <c r="F225" s="188"/>
      <c r="G225" s="188"/>
      <c r="H225" s="189"/>
    </row>
    <row r="226" spans="2:8" ht="15" customHeight="1" x14ac:dyDescent="0.25">
      <c r="B226" s="35">
        <f>B212</f>
        <v>3</v>
      </c>
      <c r="C226" s="34">
        <f>C212</f>
        <v>3</v>
      </c>
      <c r="D226" s="187" t="s">
        <v>115</v>
      </c>
      <c r="E226" s="188"/>
      <c r="F226" s="188"/>
      <c r="G226" s="188"/>
      <c r="H226" s="189"/>
    </row>
    <row r="227" spans="2:8" ht="15" customHeight="1" x14ac:dyDescent="0.25">
      <c r="B227" s="33">
        <f>$H$18</f>
        <v>0.75</v>
      </c>
      <c r="C227" s="33">
        <f>$H$18</f>
        <v>0.75</v>
      </c>
      <c r="D227" s="187" t="s">
        <v>116</v>
      </c>
      <c r="E227" s="188"/>
      <c r="F227" s="188"/>
      <c r="G227" s="188"/>
      <c r="H227" s="189"/>
    </row>
    <row r="228" spans="2:8" ht="15" customHeight="1" x14ac:dyDescent="0.25">
      <c r="B228" s="62">
        <f>(B217+B218+B219+B225+B226)*B227</f>
        <v>13.725000000000001</v>
      </c>
      <c r="C228" s="62">
        <f>(C217+C218+C219+C225+C226)*C227</f>
        <v>13.725000000000001</v>
      </c>
      <c r="D228" s="193" t="s">
        <v>117</v>
      </c>
      <c r="E228" s="194"/>
      <c r="F228" s="194"/>
      <c r="G228" s="194"/>
      <c r="H228" s="195"/>
    </row>
    <row r="229" spans="2:8" ht="15.75" thickBot="1" x14ac:dyDescent="0.3">
      <c r="B229" s="105"/>
      <c r="C229" s="105"/>
      <c r="D229" s="96"/>
      <c r="E229" s="97"/>
      <c r="F229" s="97"/>
      <c r="G229" s="97"/>
      <c r="H229" s="98"/>
    </row>
  </sheetData>
  <mergeCells count="207">
    <mergeCell ref="D224:H224"/>
    <mergeCell ref="D225:H225"/>
    <mergeCell ref="D226:H226"/>
    <mergeCell ref="D227:H227"/>
    <mergeCell ref="B228:B229"/>
    <mergeCell ref="C228:C229"/>
    <mergeCell ref="D228:H229"/>
    <mergeCell ref="D218:H218"/>
    <mergeCell ref="D219:H219"/>
    <mergeCell ref="D220:H220"/>
    <mergeCell ref="D221:H221"/>
    <mergeCell ref="D222:H222"/>
    <mergeCell ref="D223:H223"/>
    <mergeCell ref="B209:B210"/>
    <mergeCell ref="C209:C210"/>
    <mergeCell ref="D209:H210"/>
    <mergeCell ref="D211:H212"/>
    <mergeCell ref="D216:H216"/>
    <mergeCell ref="D217:H217"/>
    <mergeCell ref="B203:B205"/>
    <mergeCell ref="C203:C205"/>
    <mergeCell ref="D203:H205"/>
    <mergeCell ref="D206:H206"/>
    <mergeCell ref="B207:B208"/>
    <mergeCell ref="C207:C208"/>
    <mergeCell ref="D207:H208"/>
    <mergeCell ref="B197:B199"/>
    <mergeCell ref="C197:C199"/>
    <mergeCell ref="D197:H199"/>
    <mergeCell ref="B200:B202"/>
    <mergeCell ref="C200:C202"/>
    <mergeCell ref="D200:H202"/>
    <mergeCell ref="B191:B193"/>
    <mergeCell ref="C191:C193"/>
    <mergeCell ref="D191:H193"/>
    <mergeCell ref="B194:B196"/>
    <mergeCell ref="C194:C196"/>
    <mergeCell ref="D194:H196"/>
    <mergeCell ref="B185:B187"/>
    <mergeCell ref="C185:C187"/>
    <mergeCell ref="D185:H187"/>
    <mergeCell ref="B188:B190"/>
    <mergeCell ref="C188:C190"/>
    <mergeCell ref="D188:H190"/>
    <mergeCell ref="B179:B181"/>
    <mergeCell ref="C179:C181"/>
    <mergeCell ref="D179:H181"/>
    <mergeCell ref="B182:B184"/>
    <mergeCell ref="C182:C184"/>
    <mergeCell ref="D182:H184"/>
    <mergeCell ref="B169:B172"/>
    <mergeCell ref="C169:C172"/>
    <mergeCell ref="D169:H172"/>
    <mergeCell ref="D173:H174"/>
    <mergeCell ref="B177:H177"/>
    <mergeCell ref="D178:H178"/>
    <mergeCell ref="B162:B163"/>
    <mergeCell ref="C162:C163"/>
    <mergeCell ref="D162:E163"/>
    <mergeCell ref="D164:H164"/>
    <mergeCell ref="B165:B168"/>
    <mergeCell ref="C165:C168"/>
    <mergeCell ref="D165:H168"/>
    <mergeCell ref="B158:B159"/>
    <mergeCell ref="C158:C159"/>
    <mergeCell ref="D158:E159"/>
    <mergeCell ref="B160:B161"/>
    <mergeCell ref="C160:C161"/>
    <mergeCell ref="D160:E161"/>
    <mergeCell ref="B151:B153"/>
    <mergeCell ref="C151:C153"/>
    <mergeCell ref="D151:H153"/>
    <mergeCell ref="B154:H154"/>
    <mergeCell ref="D155:E155"/>
    <mergeCell ref="B156:B157"/>
    <mergeCell ref="C156:C157"/>
    <mergeCell ref="D156:E157"/>
    <mergeCell ref="D144:H144"/>
    <mergeCell ref="B145:B147"/>
    <mergeCell ref="C145:C147"/>
    <mergeCell ref="D145:H147"/>
    <mergeCell ref="B148:B150"/>
    <mergeCell ref="C148:C150"/>
    <mergeCell ref="D148:H150"/>
    <mergeCell ref="B138:B140"/>
    <mergeCell ref="C138:C140"/>
    <mergeCell ref="D138:H140"/>
    <mergeCell ref="B141:B143"/>
    <mergeCell ref="C141:C143"/>
    <mergeCell ref="D141:H143"/>
    <mergeCell ref="B131:B133"/>
    <mergeCell ref="C131:C133"/>
    <mergeCell ref="D131:H133"/>
    <mergeCell ref="D134:H134"/>
    <mergeCell ref="B135:B137"/>
    <mergeCell ref="C135:C137"/>
    <mergeCell ref="D135:H137"/>
    <mergeCell ref="B125:B127"/>
    <mergeCell ref="C125:C127"/>
    <mergeCell ref="D125:H127"/>
    <mergeCell ref="B128:B130"/>
    <mergeCell ref="C128:C130"/>
    <mergeCell ref="D128:H130"/>
    <mergeCell ref="B119:B121"/>
    <mergeCell ref="C119:C121"/>
    <mergeCell ref="D119:H121"/>
    <mergeCell ref="B122:B124"/>
    <mergeCell ref="C122:C124"/>
    <mergeCell ref="D122:H124"/>
    <mergeCell ref="C106:E106"/>
    <mergeCell ref="C107:E107"/>
    <mergeCell ref="D108:H109"/>
    <mergeCell ref="B114:H114"/>
    <mergeCell ref="D115:H115"/>
    <mergeCell ref="B116:B118"/>
    <mergeCell ref="C116:C118"/>
    <mergeCell ref="D116:H118"/>
    <mergeCell ref="B99:H100"/>
    <mergeCell ref="B101:E101"/>
    <mergeCell ref="C102:E102"/>
    <mergeCell ref="C103:E103"/>
    <mergeCell ref="C104:E104"/>
    <mergeCell ref="C105:E105"/>
    <mergeCell ref="C93:E93"/>
    <mergeCell ref="C94:E94"/>
    <mergeCell ref="C95:E95"/>
    <mergeCell ref="C96:E96"/>
    <mergeCell ref="C97:E97"/>
    <mergeCell ref="C98:E98"/>
    <mergeCell ref="C86:E86"/>
    <mergeCell ref="C87:E87"/>
    <mergeCell ref="C88:E88"/>
    <mergeCell ref="C89:E89"/>
    <mergeCell ref="B90:H91"/>
    <mergeCell ref="B92:E92"/>
    <mergeCell ref="D75:H75"/>
    <mergeCell ref="B80:H80"/>
    <mergeCell ref="B81:H82"/>
    <mergeCell ref="B83:E83"/>
    <mergeCell ref="C84:E84"/>
    <mergeCell ref="C85:E85"/>
    <mergeCell ref="D68:H68"/>
    <mergeCell ref="B69:B71"/>
    <mergeCell ref="C69:C71"/>
    <mergeCell ref="D69:H71"/>
    <mergeCell ref="B72:B74"/>
    <mergeCell ref="C72:C74"/>
    <mergeCell ref="D72:H74"/>
    <mergeCell ref="B62:B64"/>
    <mergeCell ref="C62:C64"/>
    <mergeCell ref="D62:H64"/>
    <mergeCell ref="B65:B67"/>
    <mergeCell ref="C65:C67"/>
    <mergeCell ref="D65:H67"/>
    <mergeCell ref="B56:B58"/>
    <mergeCell ref="C56:C58"/>
    <mergeCell ref="D56:H58"/>
    <mergeCell ref="B59:B61"/>
    <mergeCell ref="C59:C61"/>
    <mergeCell ref="D59:H61"/>
    <mergeCell ref="B50:B52"/>
    <mergeCell ref="C50:C52"/>
    <mergeCell ref="D50:H52"/>
    <mergeCell ref="B53:B55"/>
    <mergeCell ref="C53:C55"/>
    <mergeCell ref="D53:H55"/>
    <mergeCell ref="B38:B40"/>
    <mergeCell ref="C38:H40"/>
    <mergeCell ref="C41:H41"/>
    <mergeCell ref="B45:H45"/>
    <mergeCell ref="D46:H46"/>
    <mergeCell ref="B47:B49"/>
    <mergeCell ref="C47:C49"/>
    <mergeCell ref="D47:H49"/>
    <mergeCell ref="B29:B31"/>
    <mergeCell ref="C29:H31"/>
    <mergeCell ref="B32:B34"/>
    <mergeCell ref="C32:H34"/>
    <mergeCell ref="B35:B37"/>
    <mergeCell ref="C35:H37"/>
    <mergeCell ref="B18:G19"/>
    <mergeCell ref="H18:H19"/>
    <mergeCell ref="B22:H22"/>
    <mergeCell ref="B23:B25"/>
    <mergeCell ref="C23:H25"/>
    <mergeCell ref="B26:B28"/>
    <mergeCell ref="C26:H28"/>
    <mergeCell ref="B13:G13"/>
    <mergeCell ref="B14:E15"/>
    <mergeCell ref="F14:G14"/>
    <mergeCell ref="F15:G15"/>
    <mergeCell ref="B16:G16"/>
    <mergeCell ref="B17:G17"/>
    <mergeCell ref="B9:E10"/>
    <mergeCell ref="F9:G9"/>
    <mergeCell ref="F10:G10"/>
    <mergeCell ref="B11:E12"/>
    <mergeCell ref="F11:G11"/>
    <mergeCell ref="F12:G12"/>
    <mergeCell ref="B3:H3"/>
    <mergeCell ref="B4:G4"/>
    <mergeCell ref="B5:E6"/>
    <mergeCell ref="F5:G5"/>
    <mergeCell ref="F6:G6"/>
    <mergeCell ref="B7:E8"/>
    <mergeCell ref="F7:G7"/>
    <mergeCell ref="F8:G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E5A6-1AB2-4445-BC0A-9F9FADACA3AE}">
  <dimension ref="B3:H229"/>
  <sheetViews>
    <sheetView zoomScale="70" zoomScaleNormal="70" workbookViewId="0">
      <selection activeCell="D38" sqref="D38:H40"/>
    </sheetView>
  </sheetViews>
  <sheetFormatPr baseColWidth="10" defaultRowHeight="15" x14ac:dyDescent="0.25"/>
  <cols>
    <col min="4" max="4" width="16.85546875" customWidth="1"/>
    <col min="5" max="5" width="16.140625" customWidth="1"/>
    <col min="8" max="8" width="27.42578125" customWidth="1"/>
  </cols>
  <sheetData>
    <row r="3" spans="2:8" ht="15.75" thickBot="1" x14ac:dyDescent="0.3"/>
    <row r="4" spans="2:8" ht="15" customHeight="1" x14ac:dyDescent="0.25">
      <c r="B4" s="82" t="s">
        <v>0</v>
      </c>
      <c r="C4" s="83"/>
      <c r="D4" s="83"/>
      <c r="E4" s="83"/>
      <c r="F4" s="83"/>
      <c r="G4" s="83"/>
      <c r="H4" s="84"/>
    </row>
    <row r="5" spans="2:8" x14ac:dyDescent="0.25">
      <c r="B5" s="85">
        <v>0</v>
      </c>
      <c r="C5" s="57" t="s">
        <v>1</v>
      </c>
      <c r="D5" s="57"/>
      <c r="E5" s="57"/>
      <c r="F5" s="57"/>
      <c r="G5" s="57"/>
      <c r="H5" s="58"/>
    </row>
    <row r="6" spans="2:8" x14ac:dyDescent="0.25">
      <c r="B6" s="85"/>
      <c r="C6" s="57"/>
      <c r="D6" s="57"/>
      <c r="E6" s="57"/>
      <c r="F6" s="57"/>
      <c r="G6" s="57"/>
      <c r="H6" s="58"/>
    </row>
    <row r="7" spans="2:8" ht="25.5" customHeight="1" x14ac:dyDescent="0.25">
      <c r="B7" s="85"/>
      <c r="C7" s="57"/>
      <c r="D7" s="57"/>
      <c r="E7" s="57"/>
      <c r="F7" s="57"/>
      <c r="G7" s="57"/>
      <c r="H7" s="58"/>
    </row>
    <row r="8" spans="2:8" x14ac:dyDescent="0.25">
      <c r="B8" s="85">
        <v>2</v>
      </c>
      <c r="C8" s="57" t="s">
        <v>2</v>
      </c>
      <c r="D8" s="57"/>
      <c r="E8" s="57"/>
      <c r="F8" s="57"/>
      <c r="G8" s="57"/>
      <c r="H8" s="58"/>
    </row>
    <row r="9" spans="2:8" x14ac:dyDescent="0.25">
      <c r="B9" s="85"/>
      <c r="C9" s="57"/>
      <c r="D9" s="57"/>
      <c r="E9" s="57"/>
      <c r="F9" s="57"/>
      <c r="G9" s="57"/>
      <c r="H9" s="58"/>
    </row>
    <row r="10" spans="2:8" ht="49.5" customHeight="1" x14ac:dyDescent="0.25">
      <c r="B10" s="85"/>
      <c r="C10" s="57"/>
      <c r="D10" s="57"/>
      <c r="E10" s="57"/>
      <c r="F10" s="57"/>
      <c r="G10" s="57"/>
      <c r="H10" s="58"/>
    </row>
    <row r="11" spans="2:8" x14ac:dyDescent="0.25">
      <c r="B11" s="85">
        <v>3</v>
      </c>
      <c r="C11" s="57" t="s">
        <v>3</v>
      </c>
      <c r="D11" s="57"/>
      <c r="E11" s="57"/>
      <c r="F11" s="57"/>
      <c r="G11" s="57"/>
      <c r="H11" s="58"/>
    </row>
    <row r="12" spans="2:8" x14ac:dyDescent="0.25">
      <c r="B12" s="85"/>
      <c r="C12" s="57"/>
      <c r="D12" s="57"/>
      <c r="E12" s="57"/>
      <c r="F12" s="57"/>
      <c r="G12" s="57"/>
      <c r="H12" s="58"/>
    </row>
    <row r="13" spans="2:8" ht="35.25" customHeight="1" x14ac:dyDescent="0.25">
      <c r="B13" s="85"/>
      <c r="C13" s="57"/>
      <c r="D13" s="57"/>
      <c r="E13" s="57"/>
      <c r="F13" s="57"/>
      <c r="G13" s="57"/>
      <c r="H13" s="58"/>
    </row>
    <row r="14" spans="2:8" x14ac:dyDescent="0.25">
      <c r="B14" s="85">
        <v>4</v>
      </c>
      <c r="C14" s="57" t="s">
        <v>4</v>
      </c>
      <c r="D14" s="57"/>
      <c r="E14" s="57"/>
      <c r="F14" s="57"/>
      <c r="G14" s="57"/>
      <c r="H14" s="58"/>
    </row>
    <row r="15" spans="2:8" x14ac:dyDescent="0.25">
      <c r="B15" s="85"/>
      <c r="C15" s="57"/>
      <c r="D15" s="57"/>
      <c r="E15" s="57"/>
      <c r="F15" s="57"/>
      <c r="G15" s="57"/>
      <c r="H15" s="58"/>
    </row>
    <row r="16" spans="2:8" ht="30.75" customHeight="1" x14ac:dyDescent="0.25">
      <c r="B16" s="85"/>
      <c r="C16" s="57"/>
      <c r="D16" s="57"/>
      <c r="E16" s="57"/>
      <c r="F16" s="57"/>
      <c r="G16" s="57"/>
      <c r="H16" s="58"/>
    </row>
    <row r="17" spans="2:8" x14ac:dyDescent="0.25">
      <c r="B17" s="85">
        <v>6</v>
      </c>
      <c r="C17" s="57" t="s">
        <v>5</v>
      </c>
      <c r="D17" s="57"/>
      <c r="E17" s="57"/>
      <c r="F17" s="57"/>
      <c r="G17" s="57"/>
      <c r="H17" s="58"/>
    </row>
    <row r="18" spans="2:8" x14ac:dyDescent="0.25">
      <c r="B18" s="85"/>
      <c r="C18" s="57"/>
      <c r="D18" s="57"/>
      <c r="E18" s="57"/>
      <c r="F18" s="57"/>
      <c r="G18" s="57"/>
      <c r="H18" s="58"/>
    </row>
    <row r="19" spans="2:8" x14ac:dyDescent="0.25">
      <c r="B19" s="85"/>
      <c r="C19" s="57"/>
      <c r="D19" s="57"/>
      <c r="E19" s="57"/>
      <c r="F19" s="57"/>
      <c r="G19" s="57"/>
      <c r="H19" s="58"/>
    </row>
    <row r="20" spans="2:8" x14ac:dyDescent="0.25">
      <c r="B20" s="85">
        <v>10</v>
      </c>
      <c r="C20" s="57" t="s">
        <v>6</v>
      </c>
      <c r="D20" s="57"/>
      <c r="E20" s="57"/>
      <c r="F20" s="57"/>
      <c r="G20" s="57"/>
      <c r="H20" s="58"/>
    </row>
    <row r="21" spans="2:8" x14ac:dyDescent="0.25">
      <c r="B21" s="85"/>
      <c r="C21" s="57"/>
      <c r="D21" s="57"/>
      <c r="E21" s="57"/>
      <c r="F21" s="57"/>
      <c r="G21" s="57"/>
      <c r="H21" s="58"/>
    </row>
    <row r="22" spans="2:8" ht="15.75" thickBot="1" x14ac:dyDescent="0.3">
      <c r="B22" s="86"/>
      <c r="C22" s="80"/>
      <c r="D22" s="80"/>
      <c r="E22" s="80"/>
      <c r="F22" s="80"/>
      <c r="G22" s="80"/>
      <c r="H22" s="81"/>
    </row>
    <row r="23" spans="2:8" ht="15.75" thickBot="1" x14ac:dyDescent="0.3">
      <c r="B23" s="22"/>
      <c r="C23" s="64" t="s">
        <v>22</v>
      </c>
      <c r="D23" s="64"/>
      <c r="E23" s="64"/>
      <c r="F23" s="64"/>
      <c r="G23" s="64"/>
      <c r="H23" s="65"/>
    </row>
    <row r="24" spans="2:8" x14ac:dyDescent="0.25">
      <c r="B24" s="3"/>
      <c r="C24" s="4"/>
      <c r="D24" s="4"/>
      <c r="E24" s="4"/>
      <c r="F24" s="4"/>
      <c r="G24" s="4"/>
      <c r="H24" s="4"/>
    </row>
    <row r="25" spans="2:8" x14ac:dyDescent="0.25">
      <c r="B25" s="3"/>
      <c r="C25" s="4"/>
      <c r="D25" s="4"/>
      <c r="E25" s="4"/>
      <c r="F25" s="4"/>
      <c r="G25" s="4"/>
      <c r="H25" s="4"/>
    </row>
    <row r="26" spans="2:8" ht="15.75" thickBot="1" x14ac:dyDescent="0.3"/>
    <row r="27" spans="2:8" ht="15" customHeight="1" thickBot="1" x14ac:dyDescent="0.3">
      <c r="B27" s="66" t="s">
        <v>9</v>
      </c>
      <c r="C27" s="67"/>
      <c r="D27" s="67"/>
      <c r="E27" s="67"/>
      <c r="F27" s="67"/>
      <c r="G27" s="67"/>
      <c r="H27" s="68"/>
    </row>
    <row r="28" spans="2:8" ht="15" customHeight="1" x14ac:dyDescent="0.25">
      <c r="B28" s="15" t="s">
        <v>7</v>
      </c>
      <c r="C28" s="16" t="s">
        <v>8</v>
      </c>
      <c r="D28" s="59" t="s">
        <v>17</v>
      </c>
      <c r="E28" s="59"/>
      <c r="F28" s="59"/>
      <c r="G28" s="59"/>
      <c r="H28" s="60"/>
    </row>
    <row r="29" spans="2:8" x14ac:dyDescent="0.25">
      <c r="B29" s="62">
        <v>0</v>
      </c>
      <c r="C29" s="61">
        <v>0</v>
      </c>
      <c r="D29" s="57" t="s">
        <v>10</v>
      </c>
      <c r="E29" s="57"/>
      <c r="F29" s="57"/>
      <c r="G29" s="57"/>
      <c r="H29" s="58"/>
    </row>
    <row r="30" spans="2:8" x14ac:dyDescent="0.25">
      <c r="B30" s="62"/>
      <c r="C30" s="61"/>
      <c r="D30" s="57"/>
      <c r="E30" s="57"/>
      <c r="F30" s="57"/>
      <c r="G30" s="57"/>
      <c r="H30" s="58"/>
    </row>
    <row r="31" spans="2:8" x14ac:dyDescent="0.25">
      <c r="B31" s="62"/>
      <c r="C31" s="61"/>
      <c r="D31" s="57"/>
      <c r="E31" s="57"/>
      <c r="F31" s="57"/>
      <c r="G31" s="57"/>
      <c r="H31" s="58"/>
    </row>
    <row r="32" spans="2:8" x14ac:dyDescent="0.25">
      <c r="B32" s="77">
        <v>1</v>
      </c>
      <c r="C32" s="63">
        <v>1</v>
      </c>
      <c r="D32" s="57" t="s">
        <v>11</v>
      </c>
      <c r="E32" s="57"/>
      <c r="F32" s="57"/>
      <c r="G32" s="57"/>
      <c r="H32" s="58"/>
    </row>
    <row r="33" spans="2:8" x14ac:dyDescent="0.25">
      <c r="B33" s="77"/>
      <c r="C33" s="63"/>
      <c r="D33" s="57"/>
      <c r="E33" s="57"/>
      <c r="F33" s="57"/>
      <c r="G33" s="57"/>
      <c r="H33" s="58"/>
    </row>
    <row r="34" spans="2:8" x14ac:dyDescent="0.25">
      <c r="B34" s="77"/>
      <c r="C34" s="63"/>
      <c r="D34" s="57"/>
      <c r="E34" s="57"/>
      <c r="F34" s="57"/>
      <c r="G34" s="57"/>
      <c r="H34" s="58"/>
    </row>
    <row r="35" spans="2:8" x14ac:dyDescent="0.25">
      <c r="B35" s="77">
        <v>3</v>
      </c>
      <c r="C35" s="63">
        <v>3</v>
      </c>
      <c r="D35" s="57" t="s">
        <v>12</v>
      </c>
      <c r="E35" s="57"/>
      <c r="F35" s="57"/>
      <c r="G35" s="57"/>
      <c r="H35" s="58"/>
    </row>
    <row r="36" spans="2:8" x14ac:dyDescent="0.25">
      <c r="B36" s="77"/>
      <c r="C36" s="63"/>
      <c r="D36" s="57"/>
      <c r="E36" s="57"/>
      <c r="F36" s="57"/>
      <c r="G36" s="57"/>
      <c r="H36" s="58"/>
    </row>
    <row r="37" spans="2:8" x14ac:dyDescent="0.25">
      <c r="B37" s="77"/>
      <c r="C37" s="63"/>
      <c r="D37" s="57"/>
      <c r="E37" s="57"/>
      <c r="F37" s="57"/>
      <c r="G37" s="57"/>
      <c r="H37" s="58"/>
    </row>
    <row r="38" spans="2:8" x14ac:dyDescent="0.25">
      <c r="B38" s="77">
        <v>4</v>
      </c>
      <c r="C38" s="63">
        <v>4</v>
      </c>
      <c r="D38" s="57" t="s">
        <v>13</v>
      </c>
      <c r="E38" s="57"/>
      <c r="F38" s="57"/>
      <c r="G38" s="57"/>
      <c r="H38" s="58"/>
    </row>
    <row r="39" spans="2:8" x14ac:dyDescent="0.25">
      <c r="B39" s="77"/>
      <c r="C39" s="63"/>
      <c r="D39" s="57"/>
      <c r="E39" s="57"/>
      <c r="F39" s="57"/>
      <c r="G39" s="57"/>
      <c r="H39" s="58"/>
    </row>
    <row r="40" spans="2:8" x14ac:dyDescent="0.25">
      <c r="B40" s="77"/>
      <c r="C40" s="63"/>
      <c r="D40" s="57"/>
      <c r="E40" s="57"/>
      <c r="F40" s="57"/>
      <c r="G40" s="57"/>
      <c r="H40" s="58"/>
    </row>
    <row r="41" spans="2:8" x14ac:dyDescent="0.25">
      <c r="B41" s="77">
        <v>6</v>
      </c>
      <c r="C41" s="63">
        <v>6</v>
      </c>
      <c r="D41" s="57" t="s">
        <v>14</v>
      </c>
      <c r="E41" s="57"/>
      <c r="F41" s="57"/>
      <c r="G41" s="57"/>
      <c r="H41" s="58"/>
    </row>
    <row r="42" spans="2:8" x14ac:dyDescent="0.25">
      <c r="B42" s="77"/>
      <c r="C42" s="63"/>
      <c r="D42" s="57"/>
      <c r="E42" s="57"/>
      <c r="F42" s="57"/>
      <c r="G42" s="57"/>
      <c r="H42" s="58"/>
    </row>
    <row r="43" spans="2:8" x14ac:dyDescent="0.25">
      <c r="B43" s="77"/>
      <c r="C43" s="63"/>
      <c r="D43" s="57"/>
      <c r="E43" s="57"/>
      <c r="F43" s="57"/>
      <c r="G43" s="57"/>
      <c r="H43" s="58"/>
    </row>
    <row r="44" spans="2:8" x14ac:dyDescent="0.25">
      <c r="B44" s="77">
        <v>8</v>
      </c>
      <c r="C44" s="63">
        <v>8</v>
      </c>
      <c r="D44" s="57" t="s">
        <v>15</v>
      </c>
      <c r="E44" s="57"/>
      <c r="F44" s="57"/>
      <c r="G44" s="57"/>
      <c r="H44" s="58"/>
    </row>
    <row r="45" spans="2:8" x14ac:dyDescent="0.25">
      <c r="B45" s="77"/>
      <c r="C45" s="63"/>
      <c r="D45" s="57"/>
      <c r="E45" s="57"/>
      <c r="F45" s="57"/>
      <c r="G45" s="57"/>
      <c r="H45" s="58"/>
    </row>
    <row r="46" spans="2:8" x14ac:dyDescent="0.25">
      <c r="B46" s="77"/>
      <c r="C46" s="63"/>
      <c r="D46" s="57"/>
      <c r="E46" s="57"/>
      <c r="F46" s="57"/>
      <c r="G46" s="57"/>
      <c r="H46" s="58"/>
    </row>
    <row r="47" spans="2:8" x14ac:dyDescent="0.25">
      <c r="B47" s="77">
        <v>10</v>
      </c>
      <c r="C47" s="63">
        <v>10</v>
      </c>
      <c r="D47" s="57" t="s">
        <v>16</v>
      </c>
      <c r="E47" s="57"/>
      <c r="F47" s="57"/>
      <c r="G47" s="57"/>
      <c r="H47" s="58"/>
    </row>
    <row r="48" spans="2:8" x14ac:dyDescent="0.25">
      <c r="B48" s="77"/>
      <c r="C48" s="63"/>
      <c r="D48" s="57"/>
      <c r="E48" s="57"/>
      <c r="F48" s="57"/>
      <c r="G48" s="57"/>
      <c r="H48" s="58"/>
    </row>
    <row r="49" spans="2:8" ht="15.75" thickBot="1" x14ac:dyDescent="0.3">
      <c r="B49" s="78"/>
      <c r="C49" s="79"/>
      <c r="D49" s="80"/>
      <c r="E49" s="80"/>
      <c r="F49" s="80"/>
      <c r="G49" s="80"/>
      <c r="H49" s="81"/>
    </row>
    <row r="50" spans="2:8" x14ac:dyDescent="0.25">
      <c r="B50" s="15" t="s">
        <v>7</v>
      </c>
      <c r="C50" s="16" t="s">
        <v>8</v>
      </c>
      <c r="D50" s="59" t="s">
        <v>18</v>
      </c>
      <c r="E50" s="59"/>
      <c r="F50" s="59"/>
      <c r="G50" s="59"/>
      <c r="H50" s="60"/>
    </row>
    <row r="51" spans="2:8" x14ac:dyDescent="0.25">
      <c r="B51" s="62">
        <v>2.5</v>
      </c>
      <c r="C51" s="61">
        <v>2.5</v>
      </c>
      <c r="D51" s="57" t="s">
        <v>19</v>
      </c>
      <c r="E51" s="57"/>
      <c r="F51" s="57"/>
      <c r="G51" s="57"/>
      <c r="H51" s="58"/>
    </row>
    <row r="52" spans="2:8" x14ac:dyDescent="0.25">
      <c r="B52" s="62"/>
      <c r="C52" s="61"/>
      <c r="D52" s="57"/>
      <c r="E52" s="57"/>
      <c r="F52" s="57"/>
      <c r="G52" s="57"/>
      <c r="H52" s="58"/>
    </row>
    <row r="53" spans="2:8" x14ac:dyDescent="0.25">
      <c r="B53" s="62"/>
      <c r="C53" s="61"/>
      <c r="D53" s="57"/>
      <c r="E53" s="57"/>
      <c r="F53" s="57"/>
      <c r="G53" s="57"/>
      <c r="H53" s="58"/>
    </row>
    <row r="54" spans="2:8" x14ac:dyDescent="0.25">
      <c r="B54" s="77">
        <v>4.5</v>
      </c>
      <c r="C54" s="63">
        <v>4.5</v>
      </c>
      <c r="D54" s="57" t="s">
        <v>20</v>
      </c>
      <c r="E54" s="57"/>
      <c r="F54" s="57"/>
      <c r="G54" s="57"/>
      <c r="H54" s="58"/>
    </row>
    <row r="55" spans="2:8" x14ac:dyDescent="0.25">
      <c r="B55" s="77"/>
      <c r="C55" s="63"/>
      <c r="D55" s="57"/>
      <c r="E55" s="57"/>
      <c r="F55" s="57"/>
      <c r="G55" s="57"/>
      <c r="H55" s="58"/>
    </row>
    <row r="56" spans="2:8" ht="15.75" thickBot="1" x14ac:dyDescent="0.3">
      <c r="B56" s="78"/>
      <c r="C56" s="79"/>
      <c r="D56" s="80"/>
      <c r="E56" s="80"/>
      <c r="F56" s="80"/>
      <c r="G56" s="80"/>
      <c r="H56" s="81"/>
    </row>
    <row r="57" spans="2:8" ht="15.75" thickBot="1" x14ac:dyDescent="0.3">
      <c r="B57" s="22"/>
      <c r="C57" s="23"/>
      <c r="D57" s="64" t="s">
        <v>21</v>
      </c>
      <c r="E57" s="64"/>
      <c r="F57" s="64"/>
      <c r="G57" s="64"/>
      <c r="H57" s="65"/>
    </row>
    <row r="59" spans="2:8" ht="15.75" thickBot="1" x14ac:dyDescent="0.3"/>
    <row r="60" spans="2:8" ht="15.75" thickBot="1" x14ac:dyDescent="0.3">
      <c r="B60" s="66" t="s">
        <v>23</v>
      </c>
      <c r="C60" s="67"/>
      <c r="D60" s="67"/>
      <c r="E60" s="67"/>
      <c r="F60" s="67"/>
      <c r="G60" s="67"/>
      <c r="H60" s="68"/>
    </row>
    <row r="61" spans="2:8" x14ac:dyDescent="0.25">
      <c r="B61" s="69" t="s">
        <v>40</v>
      </c>
      <c r="C61" s="70"/>
      <c r="D61" s="70"/>
      <c r="E61" s="70"/>
      <c r="F61" s="70"/>
      <c r="G61" s="70"/>
      <c r="H61" s="71"/>
    </row>
    <row r="62" spans="2:8" x14ac:dyDescent="0.25">
      <c r="B62" s="72"/>
      <c r="C62" s="73"/>
      <c r="D62" s="73"/>
      <c r="E62" s="73"/>
      <c r="F62" s="73"/>
      <c r="G62" s="73"/>
      <c r="H62" s="74"/>
    </row>
    <row r="63" spans="2:8" x14ac:dyDescent="0.25">
      <c r="B63" s="75" t="s">
        <v>24</v>
      </c>
      <c r="C63" s="76"/>
      <c r="D63" s="76"/>
      <c r="E63" s="76"/>
      <c r="F63" s="2" t="s">
        <v>7</v>
      </c>
      <c r="G63" s="2" t="s">
        <v>8</v>
      </c>
      <c r="H63" s="6" t="s">
        <v>31</v>
      </c>
    </row>
    <row r="64" spans="2:8" ht="15" customHeight="1" x14ac:dyDescent="0.25">
      <c r="B64" s="7"/>
      <c r="C64" s="61" t="s">
        <v>25</v>
      </c>
      <c r="D64" s="61"/>
      <c r="E64" s="61"/>
      <c r="F64" s="5">
        <v>2</v>
      </c>
      <c r="G64" s="5">
        <v>2</v>
      </c>
      <c r="H64" s="8" t="s">
        <v>36</v>
      </c>
    </row>
    <row r="65" spans="2:8" ht="15" customHeight="1" x14ac:dyDescent="0.25">
      <c r="B65" s="7"/>
      <c r="C65" s="61" t="s">
        <v>26</v>
      </c>
      <c r="D65" s="61"/>
      <c r="E65" s="61"/>
      <c r="F65" s="5">
        <v>4</v>
      </c>
      <c r="G65" s="5">
        <v>4</v>
      </c>
      <c r="H65" s="8" t="s">
        <v>37</v>
      </c>
    </row>
    <row r="66" spans="2:8" ht="15" customHeight="1" x14ac:dyDescent="0.25">
      <c r="B66" s="7"/>
      <c r="C66" s="61" t="s">
        <v>27</v>
      </c>
      <c r="D66" s="61"/>
      <c r="E66" s="61"/>
      <c r="F66" s="5">
        <v>6</v>
      </c>
      <c r="G66" s="5">
        <v>6</v>
      </c>
      <c r="H66" s="8" t="s">
        <v>38</v>
      </c>
    </row>
    <row r="67" spans="2:8" ht="15" customHeight="1" x14ac:dyDescent="0.25">
      <c r="B67" s="7"/>
      <c r="C67" s="61" t="s">
        <v>30</v>
      </c>
      <c r="D67" s="61"/>
      <c r="E67" s="61"/>
      <c r="F67" s="5">
        <v>8</v>
      </c>
      <c r="G67" s="5">
        <v>8</v>
      </c>
      <c r="H67" s="8" t="s">
        <v>39</v>
      </c>
    </row>
    <row r="68" spans="2:8" x14ac:dyDescent="0.25">
      <c r="B68" s="7"/>
      <c r="C68" s="61" t="s">
        <v>28</v>
      </c>
      <c r="D68" s="61"/>
      <c r="E68" s="61"/>
      <c r="F68" s="1"/>
      <c r="G68" s="1"/>
      <c r="H68" s="8"/>
    </row>
    <row r="69" spans="2:8" ht="15.75" thickBot="1" x14ac:dyDescent="0.3">
      <c r="B69" s="12"/>
      <c r="C69" s="87" t="s">
        <v>29</v>
      </c>
      <c r="D69" s="87"/>
      <c r="E69" s="87"/>
      <c r="F69" s="13"/>
      <c r="G69" s="13"/>
      <c r="H69" s="14"/>
    </row>
    <row r="70" spans="2:8" x14ac:dyDescent="0.25">
      <c r="B70" s="88" t="s">
        <v>41</v>
      </c>
      <c r="C70" s="70"/>
      <c r="D70" s="70"/>
      <c r="E70" s="70"/>
      <c r="F70" s="70"/>
      <c r="G70" s="70"/>
      <c r="H70" s="71"/>
    </row>
    <row r="71" spans="2:8" x14ac:dyDescent="0.25">
      <c r="B71" s="72"/>
      <c r="C71" s="73"/>
      <c r="D71" s="73"/>
      <c r="E71" s="73"/>
      <c r="F71" s="73"/>
      <c r="G71" s="73"/>
      <c r="H71" s="74"/>
    </row>
    <row r="72" spans="2:8" x14ac:dyDescent="0.25">
      <c r="B72" s="75" t="s">
        <v>24</v>
      </c>
      <c r="C72" s="76"/>
      <c r="D72" s="76"/>
      <c r="E72" s="76"/>
      <c r="F72" s="2" t="s">
        <v>7</v>
      </c>
      <c r="G72" s="2" t="s">
        <v>8</v>
      </c>
      <c r="H72" s="6" t="s">
        <v>31</v>
      </c>
    </row>
    <row r="73" spans="2:8" x14ac:dyDescent="0.25">
      <c r="B73" s="7"/>
      <c r="C73" s="61" t="s">
        <v>25</v>
      </c>
      <c r="D73" s="61"/>
      <c r="E73" s="61"/>
      <c r="F73" s="5">
        <v>4</v>
      </c>
      <c r="G73" s="5">
        <v>4</v>
      </c>
      <c r="H73" s="8" t="s">
        <v>32</v>
      </c>
    </row>
    <row r="74" spans="2:8" x14ac:dyDescent="0.25">
      <c r="B74" s="7"/>
      <c r="C74" s="61" t="s">
        <v>26</v>
      </c>
      <c r="D74" s="61"/>
      <c r="E74" s="61"/>
      <c r="F74" s="5">
        <v>8</v>
      </c>
      <c r="G74" s="5">
        <v>8</v>
      </c>
      <c r="H74" s="8" t="s">
        <v>33</v>
      </c>
    </row>
    <row r="75" spans="2:8" x14ac:dyDescent="0.25">
      <c r="B75" s="7"/>
      <c r="C75" s="61" t="s">
        <v>27</v>
      </c>
      <c r="D75" s="61"/>
      <c r="E75" s="61"/>
      <c r="F75" s="5">
        <v>16</v>
      </c>
      <c r="G75" s="5">
        <v>16</v>
      </c>
      <c r="H75" s="8" t="s">
        <v>34</v>
      </c>
    </row>
    <row r="76" spans="2:8" x14ac:dyDescent="0.25">
      <c r="B76" s="7"/>
      <c r="C76" s="61" t="s">
        <v>30</v>
      </c>
      <c r="D76" s="61"/>
      <c r="E76" s="61"/>
      <c r="F76" s="5">
        <v>24</v>
      </c>
      <c r="G76" s="5">
        <v>24</v>
      </c>
      <c r="H76" s="8" t="s">
        <v>35</v>
      </c>
    </row>
    <row r="77" spans="2:8" x14ac:dyDescent="0.25">
      <c r="B77" s="7"/>
      <c r="C77" s="61" t="s">
        <v>28</v>
      </c>
      <c r="D77" s="61"/>
      <c r="E77" s="61"/>
      <c r="F77" s="1"/>
      <c r="G77" s="1"/>
      <c r="H77" s="8"/>
    </row>
    <row r="78" spans="2:8" ht="15.75" thickBot="1" x14ac:dyDescent="0.3">
      <c r="B78" s="12"/>
      <c r="C78" s="87" t="s">
        <v>29</v>
      </c>
      <c r="D78" s="87"/>
      <c r="E78" s="87"/>
      <c r="F78" s="13"/>
      <c r="G78" s="13"/>
      <c r="H78" s="14"/>
    </row>
    <row r="79" spans="2:8" x14ac:dyDescent="0.25">
      <c r="B79" s="69" t="s">
        <v>42</v>
      </c>
      <c r="C79" s="70"/>
      <c r="D79" s="70"/>
      <c r="E79" s="70"/>
      <c r="F79" s="70"/>
      <c r="G79" s="70"/>
      <c r="H79" s="71"/>
    </row>
    <row r="80" spans="2:8" x14ac:dyDescent="0.25">
      <c r="B80" s="72"/>
      <c r="C80" s="73"/>
      <c r="D80" s="73"/>
      <c r="E80" s="73"/>
      <c r="F80" s="73"/>
      <c r="G80" s="73"/>
      <c r="H80" s="74"/>
    </row>
    <row r="81" spans="2:8" x14ac:dyDescent="0.25">
      <c r="B81" s="75" t="s">
        <v>24</v>
      </c>
      <c r="C81" s="76"/>
      <c r="D81" s="76"/>
      <c r="E81" s="76"/>
      <c r="F81" s="2" t="s">
        <v>7</v>
      </c>
      <c r="G81" s="2" t="s">
        <v>8</v>
      </c>
      <c r="H81" s="6" t="s">
        <v>31</v>
      </c>
    </row>
    <row r="82" spans="2:8" x14ac:dyDescent="0.25">
      <c r="B82" s="7"/>
      <c r="C82" s="61" t="s">
        <v>25</v>
      </c>
      <c r="D82" s="61"/>
      <c r="E82" s="61"/>
      <c r="F82" s="5">
        <v>6</v>
      </c>
      <c r="G82" s="5">
        <v>6</v>
      </c>
      <c r="H82" s="8" t="s">
        <v>32</v>
      </c>
    </row>
    <row r="83" spans="2:8" x14ac:dyDescent="0.25">
      <c r="B83" s="7"/>
      <c r="C83" s="61" t="s">
        <v>26</v>
      </c>
      <c r="D83" s="61"/>
      <c r="E83" s="61"/>
      <c r="F83" s="5">
        <v>12</v>
      </c>
      <c r="G83" s="5">
        <v>12</v>
      </c>
      <c r="H83" s="8" t="s">
        <v>33</v>
      </c>
    </row>
    <row r="84" spans="2:8" x14ac:dyDescent="0.25">
      <c r="B84" s="7"/>
      <c r="C84" s="61" t="s">
        <v>27</v>
      </c>
      <c r="D84" s="61"/>
      <c r="E84" s="61"/>
      <c r="F84" s="5">
        <v>24</v>
      </c>
      <c r="G84" s="5">
        <v>24</v>
      </c>
      <c r="H84" s="8" t="s">
        <v>34</v>
      </c>
    </row>
    <row r="85" spans="2:8" x14ac:dyDescent="0.25">
      <c r="B85" s="7"/>
      <c r="C85" s="61" t="s">
        <v>30</v>
      </c>
      <c r="D85" s="61"/>
      <c r="E85" s="61"/>
      <c r="F85" s="5">
        <v>32</v>
      </c>
      <c r="G85" s="5">
        <v>32</v>
      </c>
      <c r="H85" s="8" t="s">
        <v>35</v>
      </c>
    </row>
    <row r="86" spans="2:8" x14ac:dyDescent="0.25">
      <c r="B86" s="7"/>
      <c r="C86" s="61" t="s">
        <v>28</v>
      </c>
      <c r="D86" s="61"/>
      <c r="E86" s="61"/>
      <c r="F86" s="1"/>
      <c r="G86" s="1"/>
      <c r="H86" s="8"/>
    </row>
    <row r="87" spans="2:8" ht="15.75" thickBot="1" x14ac:dyDescent="0.3">
      <c r="B87" s="9"/>
      <c r="C87" s="89" t="s">
        <v>29</v>
      </c>
      <c r="D87" s="89"/>
      <c r="E87" s="89"/>
      <c r="F87" s="10"/>
      <c r="G87" s="10"/>
      <c r="H87" s="11"/>
    </row>
    <row r="88" spans="2:8" x14ac:dyDescent="0.25">
      <c r="B88" s="15" t="s">
        <v>7</v>
      </c>
      <c r="C88" s="16" t="s">
        <v>8</v>
      </c>
      <c r="D88" s="93" t="s">
        <v>43</v>
      </c>
      <c r="E88" s="94"/>
      <c r="F88" s="94"/>
      <c r="G88" s="94"/>
      <c r="H88" s="95"/>
    </row>
    <row r="89" spans="2:8" ht="15.75" thickBot="1" x14ac:dyDescent="0.3">
      <c r="B89" s="9"/>
      <c r="C89" s="10"/>
      <c r="D89" s="96"/>
      <c r="E89" s="97"/>
      <c r="F89" s="97"/>
      <c r="G89" s="97"/>
      <c r="H89" s="98"/>
    </row>
    <row r="92" spans="2:8" ht="15.75" thickBot="1" x14ac:dyDescent="0.3"/>
    <row r="93" spans="2:8" ht="15.75" thickBot="1" x14ac:dyDescent="0.3">
      <c r="B93" s="90" t="s">
        <v>44</v>
      </c>
      <c r="C93" s="91"/>
      <c r="D93" s="91"/>
      <c r="E93" s="91"/>
      <c r="F93" s="91"/>
      <c r="G93" s="91"/>
      <c r="H93" s="92"/>
    </row>
    <row r="94" spans="2:8" x14ac:dyDescent="0.25">
      <c r="B94" s="18" t="s">
        <v>7</v>
      </c>
      <c r="C94" s="19" t="s">
        <v>8</v>
      </c>
      <c r="D94" s="59" t="s">
        <v>45</v>
      </c>
      <c r="E94" s="59"/>
      <c r="F94" s="59"/>
      <c r="G94" s="59"/>
      <c r="H94" s="60"/>
    </row>
    <row r="95" spans="2:8" x14ac:dyDescent="0.25">
      <c r="B95" s="77">
        <v>1</v>
      </c>
      <c r="C95" s="63">
        <v>1</v>
      </c>
      <c r="D95" s="57" t="s">
        <v>46</v>
      </c>
      <c r="E95" s="57"/>
      <c r="F95" s="57"/>
      <c r="G95" s="57"/>
      <c r="H95" s="58"/>
    </row>
    <row r="96" spans="2:8" x14ac:dyDescent="0.25">
      <c r="B96" s="77"/>
      <c r="C96" s="63"/>
      <c r="D96" s="57"/>
      <c r="E96" s="57"/>
      <c r="F96" s="57"/>
      <c r="G96" s="57"/>
      <c r="H96" s="58"/>
    </row>
    <row r="97" spans="2:8" x14ac:dyDescent="0.25">
      <c r="B97" s="77"/>
      <c r="C97" s="63"/>
      <c r="D97" s="57"/>
      <c r="E97" s="57"/>
      <c r="F97" s="57"/>
      <c r="G97" s="57"/>
      <c r="H97" s="58"/>
    </row>
    <row r="98" spans="2:8" x14ac:dyDescent="0.25">
      <c r="B98" s="77">
        <v>2</v>
      </c>
      <c r="C98" s="63">
        <v>2</v>
      </c>
      <c r="D98" s="57" t="s">
        <v>47</v>
      </c>
      <c r="E98" s="57"/>
      <c r="F98" s="57"/>
      <c r="G98" s="57"/>
      <c r="H98" s="58"/>
    </row>
    <row r="99" spans="2:8" x14ac:dyDescent="0.25">
      <c r="B99" s="77"/>
      <c r="C99" s="63"/>
      <c r="D99" s="57"/>
      <c r="E99" s="57"/>
      <c r="F99" s="57"/>
      <c r="G99" s="57"/>
      <c r="H99" s="58"/>
    </row>
    <row r="100" spans="2:8" x14ac:dyDescent="0.25">
      <c r="B100" s="77"/>
      <c r="C100" s="63"/>
      <c r="D100" s="57"/>
      <c r="E100" s="57"/>
      <c r="F100" s="57"/>
      <c r="G100" s="57"/>
      <c r="H100" s="58"/>
    </row>
    <row r="101" spans="2:8" x14ac:dyDescent="0.25">
      <c r="B101" s="77">
        <v>6</v>
      </c>
      <c r="C101" s="63">
        <v>6</v>
      </c>
      <c r="D101" s="57" t="s">
        <v>48</v>
      </c>
      <c r="E101" s="57"/>
      <c r="F101" s="57"/>
      <c r="G101" s="57"/>
      <c r="H101" s="58"/>
    </row>
    <row r="102" spans="2:8" x14ac:dyDescent="0.25">
      <c r="B102" s="77"/>
      <c r="C102" s="63"/>
      <c r="D102" s="57"/>
      <c r="E102" s="57"/>
      <c r="F102" s="57"/>
      <c r="G102" s="57"/>
      <c r="H102" s="58"/>
    </row>
    <row r="103" spans="2:8" x14ac:dyDescent="0.25">
      <c r="B103" s="77"/>
      <c r="C103" s="63"/>
      <c r="D103" s="57"/>
      <c r="E103" s="57"/>
      <c r="F103" s="57"/>
      <c r="G103" s="57"/>
      <c r="H103" s="58"/>
    </row>
    <row r="104" spans="2:8" x14ac:dyDescent="0.25">
      <c r="B104" s="77">
        <v>12</v>
      </c>
      <c r="C104" s="63">
        <v>12</v>
      </c>
      <c r="D104" s="57" t="s">
        <v>49</v>
      </c>
      <c r="E104" s="57"/>
      <c r="F104" s="57"/>
      <c r="G104" s="57"/>
      <c r="H104" s="58"/>
    </row>
    <row r="105" spans="2:8" x14ac:dyDescent="0.25">
      <c r="B105" s="77"/>
      <c r="C105" s="63"/>
      <c r="D105" s="57"/>
      <c r="E105" s="57"/>
      <c r="F105" s="57"/>
      <c r="G105" s="57"/>
      <c r="H105" s="58"/>
    </row>
    <row r="106" spans="2:8" x14ac:dyDescent="0.25">
      <c r="B106" s="77"/>
      <c r="C106" s="63"/>
      <c r="D106" s="57"/>
      <c r="E106" s="57"/>
      <c r="F106" s="57"/>
      <c r="G106" s="57"/>
      <c r="H106" s="58"/>
    </row>
    <row r="107" spans="2:8" x14ac:dyDescent="0.25">
      <c r="B107" s="77">
        <v>24</v>
      </c>
      <c r="C107" s="63">
        <v>24</v>
      </c>
      <c r="D107" s="57" t="s">
        <v>50</v>
      </c>
      <c r="E107" s="57"/>
      <c r="F107" s="57"/>
      <c r="G107" s="57"/>
      <c r="H107" s="58"/>
    </row>
    <row r="108" spans="2:8" x14ac:dyDescent="0.25">
      <c r="B108" s="77"/>
      <c r="C108" s="63"/>
      <c r="D108" s="57"/>
      <c r="E108" s="57"/>
      <c r="F108" s="57"/>
      <c r="G108" s="57"/>
      <c r="H108" s="58"/>
    </row>
    <row r="109" spans="2:8" x14ac:dyDescent="0.25">
      <c r="B109" s="77"/>
      <c r="C109" s="63"/>
      <c r="D109" s="57"/>
      <c r="E109" s="57"/>
      <c r="F109" s="57"/>
      <c r="G109" s="57"/>
      <c r="H109" s="58"/>
    </row>
    <row r="110" spans="2:8" x14ac:dyDescent="0.25">
      <c r="B110" s="77"/>
      <c r="C110" s="63"/>
      <c r="D110" s="57" t="s">
        <v>51</v>
      </c>
      <c r="E110" s="57"/>
      <c r="F110" s="57"/>
      <c r="G110" s="57"/>
      <c r="H110" s="58"/>
    </row>
    <row r="111" spans="2:8" x14ac:dyDescent="0.25">
      <c r="B111" s="77"/>
      <c r="C111" s="63"/>
      <c r="D111" s="57"/>
      <c r="E111" s="57"/>
      <c r="F111" s="57"/>
      <c r="G111" s="57"/>
      <c r="H111" s="58"/>
    </row>
    <row r="112" spans="2:8" ht="15.75" thickBot="1" x14ac:dyDescent="0.3">
      <c r="B112" s="78"/>
      <c r="C112" s="79"/>
      <c r="D112" s="80"/>
      <c r="E112" s="80"/>
      <c r="F112" s="80"/>
      <c r="G112" s="80"/>
      <c r="H112" s="81"/>
    </row>
    <row r="113" spans="2:8" x14ac:dyDescent="0.25">
      <c r="B113" s="18" t="s">
        <v>7</v>
      </c>
      <c r="C113" s="19" t="s">
        <v>8</v>
      </c>
      <c r="D113" s="59" t="s">
        <v>52</v>
      </c>
      <c r="E113" s="59"/>
      <c r="F113" s="59"/>
      <c r="G113" s="59"/>
      <c r="H113" s="60"/>
    </row>
    <row r="114" spans="2:8" x14ac:dyDescent="0.25">
      <c r="B114" s="77">
        <v>2</v>
      </c>
      <c r="C114" s="63">
        <v>2</v>
      </c>
      <c r="D114" s="57" t="s">
        <v>53</v>
      </c>
      <c r="E114" s="57"/>
      <c r="F114" s="57"/>
      <c r="G114" s="57"/>
      <c r="H114" s="58"/>
    </row>
    <row r="115" spans="2:8" x14ac:dyDescent="0.25">
      <c r="B115" s="77"/>
      <c r="C115" s="63"/>
      <c r="D115" s="57"/>
      <c r="E115" s="57"/>
      <c r="F115" s="57"/>
      <c r="G115" s="57"/>
      <c r="H115" s="58"/>
    </row>
    <row r="116" spans="2:8" x14ac:dyDescent="0.25">
      <c r="B116" s="77"/>
      <c r="C116" s="63"/>
      <c r="D116" s="57"/>
      <c r="E116" s="57"/>
      <c r="F116" s="57"/>
      <c r="G116" s="57"/>
      <c r="H116" s="58"/>
    </row>
    <row r="117" spans="2:8" x14ac:dyDescent="0.25">
      <c r="B117" s="77">
        <v>4</v>
      </c>
      <c r="C117" s="63">
        <v>4</v>
      </c>
      <c r="D117" s="57" t="s">
        <v>54</v>
      </c>
      <c r="E117" s="57"/>
      <c r="F117" s="57"/>
      <c r="G117" s="57"/>
      <c r="H117" s="58"/>
    </row>
    <row r="118" spans="2:8" x14ac:dyDescent="0.25">
      <c r="B118" s="77"/>
      <c r="C118" s="63"/>
      <c r="D118" s="57"/>
      <c r="E118" s="57"/>
      <c r="F118" s="57"/>
      <c r="G118" s="57"/>
      <c r="H118" s="58"/>
    </row>
    <row r="119" spans="2:8" x14ac:dyDescent="0.25">
      <c r="B119" s="77"/>
      <c r="C119" s="63"/>
      <c r="D119" s="57"/>
      <c r="E119" s="57"/>
      <c r="F119" s="57"/>
      <c r="G119" s="57"/>
      <c r="H119" s="58"/>
    </row>
    <row r="120" spans="2:8" x14ac:dyDescent="0.25">
      <c r="B120" s="77">
        <v>8</v>
      </c>
      <c r="C120" s="63">
        <v>8</v>
      </c>
      <c r="D120" s="57" t="s">
        <v>55</v>
      </c>
      <c r="E120" s="57"/>
      <c r="F120" s="57"/>
      <c r="G120" s="57"/>
      <c r="H120" s="58"/>
    </row>
    <row r="121" spans="2:8" x14ac:dyDescent="0.25">
      <c r="B121" s="77"/>
      <c r="C121" s="63"/>
      <c r="D121" s="57"/>
      <c r="E121" s="57"/>
      <c r="F121" s="57"/>
      <c r="G121" s="57"/>
      <c r="H121" s="58"/>
    </row>
    <row r="122" spans="2:8" ht="15.75" thickBot="1" x14ac:dyDescent="0.3">
      <c r="B122" s="78"/>
      <c r="C122" s="79"/>
      <c r="D122" s="80"/>
      <c r="E122" s="80"/>
      <c r="F122" s="80"/>
      <c r="G122" s="80"/>
      <c r="H122" s="81"/>
    </row>
    <row r="123" spans="2:8" x14ac:dyDescent="0.25">
      <c r="B123" s="18" t="s">
        <v>7</v>
      </c>
      <c r="C123" s="19" t="s">
        <v>8</v>
      </c>
      <c r="D123" s="59" t="s">
        <v>56</v>
      </c>
      <c r="E123" s="59"/>
      <c r="F123" s="59"/>
      <c r="G123" s="59"/>
      <c r="H123" s="60"/>
    </row>
    <row r="124" spans="2:8" x14ac:dyDescent="0.25">
      <c r="B124" s="77">
        <v>2</v>
      </c>
      <c r="C124" s="63">
        <v>2</v>
      </c>
      <c r="D124" s="57" t="s">
        <v>57</v>
      </c>
      <c r="E124" s="57"/>
      <c r="F124" s="57"/>
      <c r="G124" s="57"/>
      <c r="H124" s="58"/>
    </row>
    <row r="125" spans="2:8" x14ac:dyDescent="0.25">
      <c r="B125" s="77"/>
      <c r="C125" s="63"/>
      <c r="D125" s="57"/>
      <c r="E125" s="57"/>
      <c r="F125" s="57"/>
      <c r="G125" s="57"/>
      <c r="H125" s="58"/>
    </row>
    <row r="126" spans="2:8" x14ac:dyDescent="0.25">
      <c r="B126" s="77"/>
      <c r="C126" s="63"/>
      <c r="D126" s="57"/>
      <c r="E126" s="57"/>
      <c r="F126" s="57"/>
      <c r="G126" s="57"/>
      <c r="H126" s="58"/>
    </row>
    <row r="127" spans="2:8" x14ac:dyDescent="0.25">
      <c r="B127" s="77">
        <v>4</v>
      </c>
      <c r="C127" s="63">
        <v>4</v>
      </c>
      <c r="D127" s="57" t="s">
        <v>58</v>
      </c>
      <c r="E127" s="57"/>
      <c r="F127" s="57"/>
      <c r="G127" s="57"/>
      <c r="H127" s="58"/>
    </row>
    <row r="128" spans="2:8" x14ac:dyDescent="0.25">
      <c r="B128" s="77"/>
      <c r="C128" s="63"/>
      <c r="D128" s="57"/>
      <c r="E128" s="57"/>
      <c r="F128" s="57"/>
      <c r="G128" s="57"/>
      <c r="H128" s="58"/>
    </row>
    <row r="129" spans="2:8" x14ac:dyDescent="0.25">
      <c r="B129" s="77"/>
      <c r="C129" s="63"/>
      <c r="D129" s="57"/>
      <c r="E129" s="57"/>
      <c r="F129" s="57"/>
      <c r="G129" s="57"/>
      <c r="H129" s="58"/>
    </row>
    <row r="130" spans="2:8" x14ac:dyDescent="0.25">
      <c r="B130" s="77">
        <v>8</v>
      </c>
      <c r="C130" s="63">
        <v>8</v>
      </c>
      <c r="D130" s="57" t="s">
        <v>59</v>
      </c>
      <c r="E130" s="57"/>
      <c r="F130" s="57"/>
      <c r="G130" s="57"/>
      <c r="H130" s="58"/>
    </row>
    <row r="131" spans="2:8" x14ac:dyDescent="0.25">
      <c r="B131" s="77"/>
      <c r="C131" s="63"/>
      <c r="D131" s="57"/>
      <c r="E131" s="57"/>
      <c r="F131" s="57"/>
      <c r="G131" s="57"/>
      <c r="H131" s="58"/>
    </row>
    <row r="132" spans="2:8" ht="15.75" thickBot="1" x14ac:dyDescent="0.3">
      <c r="B132" s="99"/>
      <c r="C132" s="100"/>
      <c r="D132" s="101"/>
      <c r="E132" s="101"/>
      <c r="F132" s="101"/>
      <c r="G132" s="101"/>
      <c r="H132" s="102"/>
    </row>
    <row r="133" spans="2:8" x14ac:dyDescent="0.25">
      <c r="B133" s="103" t="s">
        <v>60</v>
      </c>
      <c r="C133" s="59"/>
      <c r="D133" s="59"/>
      <c r="E133" s="59"/>
      <c r="F133" s="59"/>
      <c r="G133" s="59"/>
      <c r="H133" s="60"/>
    </row>
    <row r="134" spans="2:8" x14ac:dyDescent="0.25">
      <c r="B134" s="20" t="s">
        <v>7</v>
      </c>
      <c r="C134" s="2" t="s">
        <v>8</v>
      </c>
      <c r="D134" s="76" t="s">
        <v>61</v>
      </c>
      <c r="E134" s="76"/>
      <c r="F134" s="2" t="s">
        <v>7</v>
      </c>
      <c r="G134" s="2" t="s">
        <v>8</v>
      </c>
      <c r="H134" s="6" t="s">
        <v>31</v>
      </c>
    </row>
    <row r="135" spans="2:8" x14ac:dyDescent="0.25">
      <c r="B135" s="62"/>
      <c r="C135" s="61"/>
      <c r="D135" s="57" t="s">
        <v>62</v>
      </c>
      <c r="E135" s="57"/>
      <c r="F135" s="17">
        <v>2</v>
      </c>
      <c r="G135" s="17">
        <v>2</v>
      </c>
      <c r="H135" s="21" t="s">
        <v>66</v>
      </c>
    </row>
    <row r="136" spans="2:8" ht="19.5" customHeight="1" x14ac:dyDescent="0.25">
      <c r="B136" s="62"/>
      <c r="C136" s="61"/>
      <c r="D136" s="57"/>
      <c r="E136" s="57"/>
      <c r="F136" s="17">
        <v>4</v>
      </c>
      <c r="G136" s="17">
        <v>4</v>
      </c>
      <c r="H136" s="21" t="s">
        <v>67</v>
      </c>
    </row>
    <row r="137" spans="2:8" x14ac:dyDescent="0.25">
      <c r="B137" s="62"/>
      <c r="C137" s="61"/>
      <c r="D137" s="104" t="s">
        <v>63</v>
      </c>
      <c r="E137" s="104"/>
      <c r="F137" s="17">
        <v>8</v>
      </c>
      <c r="G137" s="17">
        <v>8</v>
      </c>
      <c r="H137" s="8" t="s">
        <v>68</v>
      </c>
    </row>
    <row r="138" spans="2:8" x14ac:dyDescent="0.25">
      <c r="B138" s="62"/>
      <c r="C138" s="61"/>
      <c r="D138" s="104"/>
      <c r="E138" s="104"/>
      <c r="F138" s="1"/>
      <c r="G138" s="1"/>
      <c r="H138" s="8"/>
    </row>
    <row r="139" spans="2:8" x14ac:dyDescent="0.25">
      <c r="B139" s="62"/>
      <c r="C139" s="61"/>
      <c r="D139" s="57" t="s">
        <v>64</v>
      </c>
      <c r="E139" s="57"/>
      <c r="F139" s="1"/>
      <c r="G139" s="1"/>
      <c r="H139" s="8"/>
    </row>
    <row r="140" spans="2:8" x14ac:dyDescent="0.25">
      <c r="B140" s="62"/>
      <c r="C140" s="61"/>
      <c r="D140" s="57"/>
      <c r="E140" s="57"/>
      <c r="F140" s="1"/>
      <c r="G140" s="1"/>
      <c r="H140" s="8"/>
    </row>
    <row r="141" spans="2:8" x14ac:dyDescent="0.25">
      <c r="B141" s="62"/>
      <c r="C141" s="61"/>
      <c r="D141" s="57" t="s">
        <v>65</v>
      </c>
      <c r="E141" s="57"/>
      <c r="F141" s="1"/>
      <c r="G141" s="1"/>
      <c r="H141" s="8"/>
    </row>
    <row r="142" spans="2:8" ht="15.75" thickBot="1" x14ac:dyDescent="0.3">
      <c r="B142" s="105"/>
      <c r="C142" s="89"/>
      <c r="D142" s="80"/>
      <c r="E142" s="80"/>
      <c r="F142" s="10"/>
      <c r="G142" s="10"/>
      <c r="H142" s="11"/>
    </row>
    <row r="143" spans="2:8" ht="15" customHeight="1" x14ac:dyDescent="0.25">
      <c r="B143" s="18" t="s">
        <v>7</v>
      </c>
      <c r="C143" s="19" t="s">
        <v>8</v>
      </c>
      <c r="D143" s="59" t="s">
        <v>69</v>
      </c>
      <c r="E143" s="59"/>
      <c r="F143" s="59"/>
      <c r="G143" s="59"/>
      <c r="H143" s="60"/>
    </row>
    <row r="144" spans="2:8" x14ac:dyDescent="0.25">
      <c r="B144" s="77">
        <v>1.3</v>
      </c>
      <c r="C144" s="63">
        <v>1.3</v>
      </c>
      <c r="D144" s="57" t="s">
        <v>70</v>
      </c>
      <c r="E144" s="57"/>
      <c r="F144" s="57"/>
      <c r="G144" s="57"/>
      <c r="H144" s="58"/>
    </row>
    <row r="145" spans="2:8" x14ac:dyDescent="0.25">
      <c r="B145" s="77"/>
      <c r="C145" s="63"/>
      <c r="D145" s="57"/>
      <c r="E145" s="57"/>
      <c r="F145" s="57"/>
      <c r="G145" s="57"/>
      <c r="H145" s="58"/>
    </row>
    <row r="146" spans="2:8" x14ac:dyDescent="0.25">
      <c r="B146" s="77"/>
      <c r="C146" s="63"/>
      <c r="D146" s="57"/>
      <c r="E146" s="57"/>
      <c r="F146" s="57"/>
      <c r="G146" s="57"/>
      <c r="H146" s="58"/>
    </row>
    <row r="147" spans="2:8" ht="17.25" customHeight="1" x14ac:dyDescent="0.25">
      <c r="B147" s="77"/>
      <c r="C147" s="63"/>
      <c r="D147" s="57"/>
      <c r="E147" s="57"/>
      <c r="F147" s="57"/>
      <c r="G147" s="57"/>
      <c r="H147" s="58"/>
    </row>
    <row r="148" spans="2:8" x14ac:dyDescent="0.25">
      <c r="B148" s="77">
        <v>3</v>
      </c>
      <c r="C148" s="63">
        <v>3</v>
      </c>
      <c r="D148" s="57" t="s">
        <v>71</v>
      </c>
      <c r="E148" s="57"/>
      <c r="F148" s="57"/>
      <c r="G148" s="57"/>
      <c r="H148" s="58"/>
    </row>
    <row r="149" spans="2:8" x14ac:dyDescent="0.25">
      <c r="B149" s="77"/>
      <c r="C149" s="63"/>
      <c r="D149" s="57"/>
      <c r="E149" s="57"/>
      <c r="F149" s="57"/>
      <c r="G149" s="57"/>
      <c r="H149" s="58"/>
    </row>
    <row r="150" spans="2:8" x14ac:dyDescent="0.25">
      <c r="B150" s="77"/>
      <c r="C150" s="63"/>
      <c r="D150" s="57"/>
      <c r="E150" s="57"/>
      <c r="F150" s="57"/>
      <c r="G150" s="57"/>
      <c r="H150" s="58"/>
    </row>
    <row r="151" spans="2:8" ht="15.75" thickBot="1" x14ac:dyDescent="0.3">
      <c r="B151" s="78"/>
      <c r="C151" s="79"/>
      <c r="D151" s="80"/>
      <c r="E151" s="80"/>
      <c r="F151" s="80"/>
      <c r="G151" s="80"/>
      <c r="H151" s="81"/>
    </row>
    <row r="152" spans="2:8" x14ac:dyDescent="0.25">
      <c r="B152" s="15" t="s">
        <v>7</v>
      </c>
      <c r="C152" s="16" t="s">
        <v>8</v>
      </c>
      <c r="D152" s="93" t="s">
        <v>72</v>
      </c>
      <c r="E152" s="94"/>
      <c r="F152" s="94"/>
      <c r="G152" s="94"/>
      <c r="H152" s="95"/>
    </row>
    <row r="153" spans="2:8" ht="15.75" thickBot="1" x14ac:dyDescent="0.3">
      <c r="B153" s="9"/>
      <c r="C153" s="10"/>
      <c r="D153" s="96"/>
      <c r="E153" s="97"/>
      <c r="F153" s="97"/>
      <c r="G153" s="97"/>
      <c r="H153" s="98"/>
    </row>
    <row r="156" spans="2:8" ht="15.75" thickBot="1" x14ac:dyDescent="0.3"/>
    <row r="157" spans="2:8" ht="15.75" thickBot="1" x14ac:dyDescent="0.3">
      <c r="B157" s="90" t="s">
        <v>73</v>
      </c>
      <c r="C157" s="91"/>
      <c r="D157" s="91"/>
      <c r="E157" s="91"/>
      <c r="F157" s="91"/>
      <c r="G157" s="91"/>
      <c r="H157" s="92"/>
    </row>
    <row r="158" spans="2:8" x14ac:dyDescent="0.25">
      <c r="B158" s="15" t="s">
        <v>7</v>
      </c>
      <c r="C158" s="16" t="s">
        <v>8</v>
      </c>
      <c r="D158" s="59" t="s">
        <v>74</v>
      </c>
      <c r="E158" s="59"/>
      <c r="F158" s="59"/>
      <c r="G158" s="59"/>
      <c r="H158" s="60"/>
    </row>
    <row r="159" spans="2:8" x14ac:dyDescent="0.25">
      <c r="B159" s="85">
        <v>2</v>
      </c>
      <c r="C159" s="57">
        <v>2</v>
      </c>
      <c r="D159" s="57" t="s">
        <v>75</v>
      </c>
      <c r="E159" s="57"/>
      <c r="F159" s="57"/>
      <c r="G159" s="57"/>
      <c r="H159" s="58"/>
    </row>
    <row r="160" spans="2:8" x14ac:dyDescent="0.25">
      <c r="B160" s="85"/>
      <c r="C160" s="57"/>
      <c r="D160" s="57"/>
      <c r="E160" s="57"/>
      <c r="F160" s="57"/>
      <c r="G160" s="57"/>
      <c r="H160" s="58"/>
    </row>
    <row r="161" spans="2:8" x14ac:dyDescent="0.25">
      <c r="B161" s="85"/>
      <c r="C161" s="57"/>
      <c r="D161" s="57"/>
      <c r="E161" s="57"/>
      <c r="F161" s="57"/>
      <c r="G161" s="57"/>
      <c r="H161" s="58"/>
    </row>
    <row r="162" spans="2:8" x14ac:dyDescent="0.25">
      <c r="B162" s="85">
        <v>2</v>
      </c>
      <c r="C162" s="57">
        <v>2</v>
      </c>
      <c r="D162" s="57" t="s">
        <v>76</v>
      </c>
      <c r="E162" s="57"/>
      <c r="F162" s="57"/>
      <c r="G162" s="57"/>
      <c r="H162" s="58"/>
    </row>
    <row r="163" spans="2:8" x14ac:dyDescent="0.25">
      <c r="B163" s="85"/>
      <c r="C163" s="57"/>
      <c r="D163" s="57"/>
      <c r="E163" s="57"/>
      <c r="F163" s="57"/>
      <c r="G163" s="57"/>
      <c r="H163" s="58"/>
    </row>
    <row r="164" spans="2:8" x14ac:dyDescent="0.25">
      <c r="B164" s="85"/>
      <c r="C164" s="57"/>
      <c r="D164" s="57"/>
      <c r="E164" s="57"/>
      <c r="F164" s="57"/>
      <c r="G164" s="57"/>
      <c r="H164" s="58"/>
    </row>
    <row r="165" spans="2:8" x14ac:dyDescent="0.25">
      <c r="B165" s="85">
        <v>2</v>
      </c>
      <c r="C165" s="57">
        <v>2</v>
      </c>
      <c r="D165" s="57" t="s">
        <v>77</v>
      </c>
      <c r="E165" s="57"/>
      <c r="F165" s="57"/>
      <c r="G165" s="57"/>
      <c r="H165" s="58"/>
    </row>
    <row r="166" spans="2:8" x14ac:dyDescent="0.25">
      <c r="B166" s="85"/>
      <c r="C166" s="57"/>
      <c r="D166" s="57"/>
      <c r="E166" s="57"/>
      <c r="F166" s="57"/>
      <c r="G166" s="57"/>
      <c r="H166" s="58"/>
    </row>
    <row r="167" spans="2:8" x14ac:dyDescent="0.25">
      <c r="B167" s="85"/>
      <c r="C167" s="57"/>
      <c r="D167" s="57"/>
      <c r="E167" s="57"/>
      <c r="F167" s="57"/>
      <c r="G167" s="57"/>
      <c r="H167" s="58"/>
    </row>
    <row r="168" spans="2:8" x14ac:dyDescent="0.25">
      <c r="B168" s="85">
        <v>2</v>
      </c>
      <c r="C168" s="57">
        <v>2</v>
      </c>
      <c r="D168" s="57" t="s">
        <v>78</v>
      </c>
      <c r="E168" s="57"/>
      <c r="F168" s="57"/>
      <c r="G168" s="57"/>
      <c r="H168" s="58"/>
    </row>
    <row r="169" spans="2:8" x14ac:dyDescent="0.25">
      <c r="B169" s="85"/>
      <c r="C169" s="57"/>
      <c r="D169" s="57"/>
      <c r="E169" s="57"/>
      <c r="F169" s="57"/>
      <c r="G169" s="57"/>
      <c r="H169" s="58"/>
    </row>
    <row r="170" spans="2:8" x14ac:dyDescent="0.25">
      <c r="B170" s="85"/>
      <c r="C170" s="57"/>
      <c r="D170" s="57"/>
      <c r="E170" s="57"/>
      <c r="F170" s="57"/>
      <c r="G170" s="57"/>
      <c r="H170" s="58"/>
    </row>
    <row r="171" spans="2:8" x14ac:dyDescent="0.25">
      <c r="B171" s="85">
        <v>2</v>
      </c>
      <c r="C171" s="57">
        <v>2</v>
      </c>
      <c r="D171" s="57" t="s">
        <v>79</v>
      </c>
      <c r="E171" s="57"/>
      <c r="F171" s="57"/>
      <c r="G171" s="57"/>
      <c r="H171" s="58"/>
    </row>
    <row r="172" spans="2:8" x14ac:dyDescent="0.25">
      <c r="B172" s="85"/>
      <c r="C172" s="57"/>
      <c r="D172" s="57"/>
      <c r="E172" s="57"/>
      <c r="F172" s="57"/>
      <c r="G172" s="57"/>
      <c r="H172" s="58"/>
    </row>
    <row r="173" spans="2:8" ht="31.5" customHeight="1" x14ac:dyDescent="0.25">
      <c r="B173" s="85"/>
      <c r="C173" s="57"/>
      <c r="D173" s="57"/>
      <c r="E173" s="57"/>
      <c r="F173" s="57"/>
      <c r="G173" s="57"/>
      <c r="H173" s="58"/>
    </row>
    <row r="174" spans="2:8" x14ac:dyDescent="0.25">
      <c r="B174" s="85">
        <v>2</v>
      </c>
      <c r="C174" s="57">
        <v>2</v>
      </c>
      <c r="D174" s="57" t="s">
        <v>80</v>
      </c>
      <c r="E174" s="57"/>
      <c r="F174" s="57"/>
      <c r="G174" s="57"/>
      <c r="H174" s="58"/>
    </row>
    <row r="175" spans="2:8" x14ac:dyDescent="0.25">
      <c r="B175" s="85"/>
      <c r="C175" s="57"/>
      <c r="D175" s="57"/>
      <c r="E175" s="57"/>
      <c r="F175" s="57"/>
      <c r="G175" s="57"/>
      <c r="H175" s="58"/>
    </row>
    <row r="176" spans="2:8" x14ac:dyDescent="0.25">
      <c r="B176" s="85"/>
      <c r="C176" s="57"/>
      <c r="D176" s="57"/>
      <c r="E176" s="57"/>
      <c r="F176" s="57"/>
      <c r="G176" s="57"/>
      <c r="H176" s="58"/>
    </row>
    <row r="177" spans="2:8" x14ac:dyDescent="0.25">
      <c r="B177" s="85">
        <v>2</v>
      </c>
      <c r="C177" s="57">
        <v>2</v>
      </c>
      <c r="D177" s="57" t="s">
        <v>81</v>
      </c>
      <c r="E177" s="57"/>
      <c r="F177" s="57"/>
      <c r="G177" s="57"/>
      <c r="H177" s="58"/>
    </row>
    <row r="178" spans="2:8" x14ac:dyDescent="0.25">
      <c r="B178" s="85"/>
      <c r="C178" s="57"/>
      <c r="D178" s="57"/>
      <c r="E178" s="57"/>
      <c r="F178" s="57"/>
      <c r="G178" s="57"/>
      <c r="H178" s="58"/>
    </row>
    <row r="179" spans="2:8" x14ac:dyDescent="0.25">
      <c r="B179" s="85"/>
      <c r="C179" s="57"/>
      <c r="D179" s="57"/>
      <c r="E179" s="57"/>
      <c r="F179" s="57"/>
      <c r="G179" s="57"/>
      <c r="H179" s="58"/>
    </row>
    <row r="180" spans="2:8" x14ac:dyDescent="0.25">
      <c r="B180" s="85">
        <v>2</v>
      </c>
      <c r="C180" s="57">
        <v>2</v>
      </c>
      <c r="D180" s="57" t="s">
        <v>82</v>
      </c>
      <c r="E180" s="57"/>
      <c r="F180" s="57"/>
      <c r="G180" s="57"/>
      <c r="H180" s="58"/>
    </row>
    <row r="181" spans="2:8" x14ac:dyDescent="0.25">
      <c r="B181" s="85"/>
      <c r="C181" s="57"/>
      <c r="D181" s="57"/>
      <c r="E181" s="57"/>
      <c r="F181" s="57"/>
      <c r="G181" s="57"/>
      <c r="H181" s="58"/>
    </row>
    <row r="182" spans="2:8" x14ac:dyDescent="0.25">
      <c r="B182" s="85"/>
      <c r="C182" s="57"/>
      <c r="D182" s="57"/>
      <c r="E182" s="57"/>
      <c r="F182" s="57"/>
      <c r="G182" s="57"/>
      <c r="H182" s="58"/>
    </row>
    <row r="183" spans="2:8" x14ac:dyDescent="0.25">
      <c r="B183" s="85">
        <v>2</v>
      </c>
      <c r="C183" s="57">
        <v>2</v>
      </c>
      <c r="D183" s="57" t="s">
        <v>83</v>
      </c>
      <c r="E183" s="57"/>
      <c r="F183" s="57"/>
      <c r="G183" s="57"/>
      <c r="H183" s="58"/>
    </row>
    <row r="184" spans="2:8" x14ac:dyDescent="0.25">
      <c r="B184" s="85"/>
      <c r="C184" s="57"/>
      <c r="D184" s="57"/>
      <c r="E184" s="57"/>
      <c r="F184" s="57"/>
      <c r="G184" s="57"/>
      <c r="H184" s="58"/>
    </row>
    <row r="185" spans="2:8" ht="15.75" thickBot="1" x14ac:dyDescent="0.3">
      <c r="B185" s="106"/>
      <c r="C185" s="101"/>
      <c r="D185" s="101"/>
      <c r="E185" s="101"/>
      <c r="F185" s="101"/>
      <c r="G185" s="101"/>
      <c r="H185" s="102"/>
    </row>
    <row r="186" spans="2:8" x14ac:dyDescent="0.25">
      <c r="B186" s="15" t="s">
        <v>7</v>
      </c>
      <c r="C186" s="16" t="s">
        <v>8</v>
      </c>
      <c r="D186" s="59" t="s">
        <v>84</v>
      </c>
      <c r="E186" s="59"/>
      <c r="F186" s="59"/>
      <c r="G186" s="59"/>
      <c r="H186" s="60"/>
    </row>
    <row r="187" spans="2:8" x14ac:dyDescent="0.25">
      <c r="B187" s="99">
        <v>1</v>
      </c>
      <c r="C187" s="100">
        <v>1</v>
      </c>
      <c r="D187" s="57" t="s">
        <v>85</v>
      </c>
      <c r="E187" s="57"/>
      <c r="F187" s="57"/>
      <c r="G187" s="57"/>
      <c r="H187" s="58"/>
    </row>
    <row r="188" spans="2:8" ht="34.5" customHeight="1" x14ac:dyDescent="0.25">
      <c r="B188" s="110"/>
      <c r="C188" s="109"/>
      <c r="D188" s="57"/>
      <c r="E188" s="57"/>
      <c r="F188" s="57"/>
      <c r="G188" s="57"/>
      <c r="H188" s="58"/>
    </row>
    <row r="189" spans="2:8" x14ac:dyDescent="0.25">
      <c r="B189" s="99">
        <v>2</v>
      </c>
      <c r="C189" s="100">
        <v>2</v>
      </c>
      <c r="D189" s="57" t="s">
        <v>86</v>
      </c>
      <c r="E189" s="57"/>
      <c r="F189" s="57"/>
      <c r="G189" s="57"/>
      <c r="H189" s="58"/>
    </row>
    <row r="190" spans="2:8" ht="15.75" thickBot="1" x14ac:dyDescent="0.3">
      <c r="B190" s="108"/>
      <c r="C190" s="107"/>
      <c r="D190" s="80"/>
      <c r="E190" s="80"/>
      <c r="F190" s="80"/>
      <c r="G190" s="80"/>
      <c r="H190" s="81"/>
    </row>
    <row r="191" spans="2:8" x14ac:dyDescent="0.25">
      <c r="B191" s="15" t="s">
        <v>7</v>
      </c>
      <c r="C191" s="16" t="s">
        <v>8</v>
      </c>
      <c r="D191" s="93" t="s">
        <v>87</v>
      </c>
      <c r="E191" s="94"/>
      <c r="F191" s="94"/>
      <c r="G191" s="94"/>
      <c r="H191" s="95"/>
    </row>
    <row r="192" spans="2:8" ht="15.75" thickBot="1" x14ac:dyDescent="0.3">
      <c r="B192" s="9"/>
      <c r="C192" s="10"/>
      <c r="D192" s="96"/>
      <c r="E192" s="97"/>
      <c r="F192" s="97"/>
      <c r="G192" s="97"/>
      <c r="H192" s="98"/>
    </row>
    <row r="195" spans="2:8" ht="15.75" thickBot="1" x14ac:dyDescent="0.3"/>
    <row r="196" spans="2:8" x14ac:dyDescent="0.25">
      <c r="B196" s="90" t="s">
        <v>88</v>
      </c>
      <c r="C196" s="91"/>
      <c r="D196" s="91"/>
      <c r="E196" s="91"/>
      <c r="F196" s="91"/>
      <c r="G196" s="91"/>
      <c r="H196" s="92"/>
    </row>
    <row r="197" spans="2:8" x14ac:dyDescent="0.25">
      <c r="B197" s="75" t="s">
        <v>90</v>
      </c>
      <c r="C197" s="76"/>
      <c r="D197" s="76"/>
      <c r="E197" s="76"/>
      <c r="F197" s="76"/>
      <c r="G197" s="76"/>
      <c r="H197" s="26" t="s">
        <v>89</v>
      </c>
    </row>
    <row r="198" spans="2:8" x14ac:dyDescent="0.25">
      <c r="B198" s="77" t="s">
        <v>93</v>
      </c>
      <c r="C198" s="63"/>
      <c r="D198" s="63"/>
      <c r="E198" s="63"/>
      <c r="F198" s="63" t="s">
        <v>91</v>
      </c>
      <c r="G198" s="63"/>
      <c r="H198" s="8"/>
    </row>
    <row r="199" spans="2:8" x14ac:dyDescent="0.25">
      <c r="B199" s="77"/>
      <c r="C199" s="63"/>
      <c r="D199" s="63"/>
      <c r="E199" s="63"/>
      <c r="F199" s="63" t="s">
        <v>92</v>
      </c>
      <c r="G199" s="63"/>
      <c r="H199" s="8"/>
    </row>
    <row r="200" spans="2:8" x14ac:dyDescent="0.25">
      <c r="B200" s="77" t="s">
        <v>94</v>
      </c>
      <c r="C200" s="63"/>
      <c r="D200" s="63"/>
      <c r="E200" s="63"/>
      <c r="F200" s="63" t="s">
        <v>96</v>
      </c>
      <c r="G200" s="63"/>
      <c r="H200" s="8"/>
    </row>
    <row r="201" spans="2:8" x14ac:dyDescent="0.25">
      <c r="B201" s="77"/>
      <c r="C201" s="63"/>
      <c r="D201" s="63"/>
      <c r="E201" s="63"/>
      <c r="F201" s="63" t="s">
        <v>92</v>
      </c>
      <c r="G201" s="63"/>
      <c r="H201" s="8"/>
    </row>
    <row r="202" spans="2:8" x14ac:dyDescent="0.25">
      <c r="B202" s="77" t="s">
        <v>95</v>
      </c>
      <c r="C202" s="63"/>
      <c r="D202" s="63"/>
      <c r="E202" s="63"/>
      <c r="F202" s="63" t="s">
        <v>91</v>
      </c>
      <c r="G202" s="63"/>
      <c r="H202" s="8"/>
    </row>
    <row r="203" spans="2:8" x14ac:dyDescent="0.25">
      <c r="B203" s="77"/>
      <c r="C203" s="63"/>
      <c r="D203" s="63"/>
      <c r="E203" s="63"/>
      <c r="F203" s="63" t="s">
        <v>92</v>
      </c>
      <c r="G203" s="63"/>
      <c r="H203" s="8"/>
    </row>
    <row r="204" spans="2:8" x14ac:dyDescent="0.25">
      <c r="B204" s="77" t="s">
        <v>97</v>
      </c>
      <c r="C204" s="63"/>
      <c r="D204" s="63"/>
      <c r="E204" s="63"/>
      <c r="F204" s="63" t="s">
        <v>91</v>
      </c>
      <c r="G204" s="63"/>
      <c r="H204" s="8"/>
    </row>
    <row r="205" spans="2:8" x14ac:dyDescent="0.25">
      <c r="B205" s="77"/>
      <c r="C205" s="63"/>
      <c r="D205" s="63"/>
      <c r="E205" s="63"/>
      <c r="F205" s="63" t="s">
        <v>92</v>
      </c>
      <c r="G205" s="63"/>
      <c r="H205" s="8"/>
    </row>
    <row r="206" spans="2:8" x14ac:dyDescent="0.25">
      <c r="B206" s="62" t="s">
        <v>98</v>
      </c>
      <c r="C206" s="61"/>
      <c r="D206" s="61"/>
      <c r="E206" s="61"/>
      <c r="F206" s="61"/>
      <c r="G206" s="61"/>
      <c r="H206" s="8"/>
    </row>
    <row r="207" spans="2:8" x14ac:dyDescent="0.25">
      <c r="B207" s="77" t="s">
        <v>99</v>
      </c>
      <c r="C207" s="63"/>
      <c r="D207" s="63"/>
      <c r="E207" s="63"/>
      <c r="F207" s="63" t="s">
        <v>100</v>
      </c>
      <c r="G207" s="63"/>
      <c r="H207" s="8"/>
    </row>
    <row r="208" spans="2:8" x14ac:dyDescent="0.25">
      <c r="B208" s="77"/>
      <c r="C208" s="63"/>
      <c r="D208" s="63"/>
      <c r="E208" s="63"/>
      <c r="F208" s="63" t="s">
        <v>101</v>
      </c>
      <c r="G208" s="63"/>
      <c r="H208" s="8"/>
    </row>
    <row r="209" spans="2:8" x14ac:dyDescent="0.25">
      <c r="B209" s="62" t="s">
        <v>102</v>
      </c>
      <c r="C209" s="61"/>
      <c r="D209" s="61"/>
      <c r="E209" s="61"/>
      <c r="F209" s="61"/>
      <c r="G209" s="61"/>
      <c r="H209" s="8"/>
    </row>
    <row r="210" spans="2:8" ht="15.75" thickBot="1" x14ac:dyDescent="0.3">
      <c r="B210" s="105" t="s">
        <v>103</v>
      </c>
      <c r="C210" s="89"/>
      <c r="D210" s="89"/>
      <c r="E210" s="89"/>
      <c r="F210" s="89"/>
      <c r="G210" s="89"/>
      <c r="H210" s="11"/>
    </row>
    <row r="211" spans="2:8" x14ac:dyDescent="0.25">
      <c r="B211" s="103" t="s">
        <v>104</v>
      </c>
      <c r="C211" s="59"/>
      <c r="D211" s="59"/>
      <c r="E211" s="59"/>
      <c r="F211" s="59"/>
      <c r="G211" s="59"/>
      <c r="H211" s="113"/>
    </row>
    <row r="212" spans="2:8" ht="15.75" thickBot="1" x14ac:dyDescent="0.3">
      <c r="B212" s="111"/>
      <c r="C212" s="112"/>
      <c r="D212" s="112"/>
      <c r="E212" s="112"/>
      <c r="F212" s="112"/>
      <c r="G212" s="112"/>
      <c r="H212" s="114"/>
    </row>
    <row r="215" spans="2:8" ht="15.75" thickBot="1" x14ac:dyDescent="0.3"/>
    <row r="216" spans="2:8" ht="15" customHeight="1" x14ac:dyDescent="0.25">
      <c r="B216" s="25" t="s">
        <v>7</v>
      </c>
      <c r="C216" s="16" t="s">
        <v>8</v>
      </c>
      <c r="D216" s="115" t="s">
        <v>105</v>
      </c>
      <c r="E216" s="116"/>
      <c r="F216" s="116"/>
      <c r="G216" s="116"/>
      <c r="H216" s="117"/>
    </row>
    <row r="217" spans="2:8" x14ac:dyDescent="0.25">
      <c r="B217" s="24"/>
      <c r="C217" s="5"/>
      <c r="D217" s="120" t="s">
        <v>106</v>
      </c>
      <c r="E217" s="120"/>
      <c r="F217" s="120"/>
      <c r="G217" s="120"/>
      <c r="H217" s="121"/>
    </row>
    <row r="218" spans="2:8" x14ac:dyDescent="0.25">
      <c r="B218" s="24"/>
      <c r="C218" s="5"/>
      <c r="D218" s="120" t="s">
        <v>107</v>
      </c>
      <c r="E218" s="120"/>
      <c r="F218" s="120"/>
      <c r="G218" s="120"/>
      <c r="H218" s="121"/>
    </row>
    <row r="219" spans="2:8" x14ac:dyDescent="0.25">
      <c r="B219" s="24"/>
      <c r="C219" s="5"/>
      <c r="D219" s="120" t="s">
        <v>108</v>
      </c>
      <c r="E219" s="120"/>
      <c r="F219" s="120"/>
      <c r="G219" s="120"/>
      <c r="H219" s="121"/>
    </row>
    <row r="220" spans="2:8" x14ac:dyDescent="0.25">
      <c r="B220" s="24"/>
      <c r="C220" s="5"/>
      <c r="D220" s="118" t="s">
        <v>109</v>
      </c>
      <c r="E220" s="118"/>
      <c r="F220" s="118"/>
      <c r="G220" s="118"/>
      <c r="H220" s="119"/>
    </row>
    <row r="221" spans="2:8" x14ac:dyDescent="0.25">
      <c r="B221" s="24"/>
      <c r="C221" s="5"/>
      <c r="D221" s="118" t="s">
        <v>110</v>
      </c>
      <c r="E221" s="118"/>
      <c r="F221" s="118"/>
      <c r="G221" s="118"/>
      <c r="H221" s="119"/>
    </row>
    <row r="222" spans="2:8" x14ac:dyDescent="0.25">
      <c r="B222" s="24"/>
      <c r="C222" s="5"/>
      <c r="D222" s="118" t="s">
        <v>111</v>
      </c>
      <c r="E222" s="118"/>
      <c r="F222" s="118"/>
      <c r="G222" s="118"/>
      <c r="H222" s="119"/>
    </row>
    <row r="223" spans="2:8" x14ac:dyDescent="0.25">
      <c r="B223" s="24"/>
      <c r="C223" s="5"/>
      <c r="D223" s="118" t="s">
        <v>112</v>
      </c>
      <c r="E223" s="118"/>
      <c r="F223" s="118"/>
      <c r="G223" s="118"/>
      <c r="H223" s="119"/>
    </row>
    <row r="224" spans="2:8" x14ac:dyDescent="0.25">
      <c r="B224" s="24"/>
      <c r="C224" s="5"/>
      <c r="D224" s="118" t="s">
        <v>113</v>
      </c>
      <c r="E224" s="118"/>
      <c r="F224" s="118"/>
      <c r="G224" s="118"/>
      <c r="H224" s="119"/>
    </row>
    <row r="225" spans="2:8" x14ac:dyDescent="0.25">
      <c r="B225" s="24">
        <f>MAX(B220:B224)</f>
        <v>0</v>
      </c>
      <c r="C225" s="5">
        <f>MAX(C220:C224)</f>
        <v>0</v>
      </c>
      <c r="D225" s="120" t="s">
        <v>114</v>
      </c>
      <c r="E225" s="120"/>
      <c r="F225" s="120"/>
      <c r="G225" s="120"/>
      <c r="H225" s="121"/>
    </row>
    <row r="226" spans="2:8" x14ac:dyDescent="0.25">
      <c r="B226" s="24"/>
      <c r="C226" s="5"/>
      <c r="D226" s="120" t="s">
        <v>115</v>
      </c>
      <c r="E226" s="120"/>
      <c r="F226" s="120"/>
      <c r="G226" s="120"/>
      <c r="H226" s="121"/>
    </row>
    <row r="227" spans="2:8" x14ac:dyDescent="0.25">
      <c r="B227" s="24"/>
      <c r="C227" s="5"/>
      <c r="D227" s="120" t="s">
        <v>116</v>
      </c>
      <c r="E227" s="120"/>
      <c r="F227" s="120"/>
      <c r="G227" s="120"/>
      <c r="H227" s="121"/>
    </row>
    <row r="228" spans="2:8" x14ac:dyDescent="0.25">
      <c r="B228" s="62"/>
      <c r="C228" s="61"/>
      <c r="D228" s="122" t="s">
        <v>117</v>
      </c>
      <c r="E228" s="122"/>
      <c r="F228" s="122"/>
      <c r="G228" s="122"/>
      <c r="H228" s="123"/>
    </row>
    <row r="229" spans="2:8" ht="15.75" thickBot="1" x14ac:dyDescent="0.3">
      <c r="B229" s="105"/>
      <c r="C229" s="89"/>
      <c r="D229" s="124"/>
      <c r="E229" s="124"/>
      <c r="F229" s="124"/>
      <c r="G229" s="124"/>
      <c r="H229" s="125"/>
    </row>
  </sheetData>
  <mergeCells count="207">
    <mergeCell ref="C228:C229"/>
    <mergeCell ref="B228:B229"/>
    <mergeCell ref="D223:H223"/>
    <mergeCell ref="D224:H224"/>
    <mergeCell ref="D225:H225"/>
    <mergeCell ref="D226:H226"/>
    <mergeCell ref="D227:H227"/>
    <mergeCell ref="D228:H229"/>
    <mergeCell ref="D217:H217"/>
    <mergeCell ref="D218:H218"/>
    <mergeCell ref="D219:H219"/>
    <mergeCell ref="D220:H220"/>
    <mergeCell ref="D221:H221"/>
    <mergeCell ref="D222:H222"/>
    <mergeCell ref="B209:G209"/>
    <mergeCell ref="B210:G210"/>
    <mergeCell ref="B211:G212"/>
    <mergeCell ref="H211:H212"/>
    <mergeCell ref="D216:H216"/>
    <mergeCell ref="B204:E205"/>
    <mergeCell ref="F204:G204"/>
    <mergeCell ref="F205:G205"/>
    <mergeCell ref="B206:G206"/>
    <mergeCell ref="B207:E208"/>
    <mergeCell ref="F207:G207"/>
    <mergeCell ref="F208:G208"/>
    <mergeCell ref="B200:E201"/>
    <mergeCell ref="F200:G200"/>
    <mergeCell ref="F201:G201"/>
    <mergeCell ref="B202:E203"/>
    <mergeCell ref="F202:G202"/>
    <mergeCell ref="F203:G203"/>
    <mergeCell ref="D191:H192"/>
    <mergeCell ref="B196:H196"/>
    <mergeCell ref="B197:G197"/>
    <mergeCell ref="B198:E199"/>
    <mergeCell ref="F199:G199"/>
    <mergeCell ref="F198:G198"/>
    <mergeCell ref="B183:B185"/>
    <mergeCell ref="C183:C185"/>
    <mergeCell ref="D186:H186"/>
    <mergeCell ref="D187:H188"/>
    <mergeCell ref="D189:H190"/>
    <mergeCell ref="C189:C190"/>
    <mergeCell ref="B189:B190"/>
    <mergeCell ref="C187:C188"/>
    <mergeCell ref="B187:B188"/>
    <mergeCell ref="D183:H185"/>
    <mergeCell ref="B174:B176"/>
    <mergeCell ref="C174:C176"/>
    <mergeCell ref="B177:B179"/>
    <mergeCell ref="C177:C179"/>
    <mergeCell ref="B180:B182"/>
    <mergeCell ref="C180:C182"/>
    <mergeCell ref="C159:C161"/>
    <mergeCell ref="B159:B161"/>
    <mergeCell ref="B162:B164"/>
    <mergeCell ref="C162:C164"/>
    <mergeCell ref="B165:B167"/>
    <mergeCell ref="C165:C167"/>
    <mergeCell ref="B168:B170"/>
    <mergeCell ref="C168:C170"/>
    <mergeCell ref="B171:B173"/>
    <mergeCell ref="C171:C173"/>
    <mergeCell ref="D158:H158"/>
    <mergeCell ref="D159:H161"/>
    <mergeCell ref="D162:H164"/>
    <mergeCell ref="D165:H167"/>
    <mergeCell ref="D168:H170"/>
    <mergeCell ref="D171:H173"/>
    <mergeCell ref="D174:H176"/>
    <mergeCell ref="D177:H179"/>
    <mergeCell ref="D180:H182"/>
    <mergeCell ref="D152:H153"/>
    <mergeCell ref="B157:H157"/>
    <mergeCell ref="D144:H147"/>
    <mergeCell ref="D148:H151"/>
    <mergeCell ref="C144:C147"/>
    <mergeCell ref="B144:B147"/>
    <mergeCell ref="B148:B151"/>
    <mergeCell ref="C148:C151"/>
    <mergeCell ref="B139:B140"/>
    <mergeCell ref="C139:C140"/>
    <mergeCell ref="B141:B142"/>
    <mergeCell ref="C141:C142"/>
    <mergeCell ref="D134:E134"/>
    <mergeCell ref="D143:H143"/>
    <mergeCell ref="B133:H133"/>
    <mergeCell ref="D135:E136"/>
    <mergeCell ref="D137:E138"/>
    <mergeCell ref="D139:E140"/>
    <mergeCell ref="D141:E142"/>
    <mergeCell ref="C135:C136"/>
    <mergeCell ref="B135:B136"/>
    <mergeCell ref="B137:B138"/>
    <mergeCell ref="C137:C138"/>
    <mergeCell ref="B127:B129"/>
    <mergeCell ref="C127:C129"/>
    <mergeCell ref="D127:H129"/>
    <mergeCell ref="B130:B132"/>
    <mergeCell ref="C130:C132"/>
    <mergeCell ref="D130:H132"/>
    <mergeCell ref="B120:B122"/>
    <mergeCell ref="C120:C122"/>
    <mergeCell ref="D120:H122"/>
    <mergeCell ref="D123:H123"/>
    <mergeCell ref="B124:B126"/>
    <mergeCell ref="C124:C126"/>
    <mergeCell ref="D124:H126"/>
    <mergeCell ref="D113:H113"/>
    <mergeCell ref="B114:B116"/>
    <mergeCell ref="C114:C116"/>
    <mergeCell ref="D114:H116"/>
    <mergeCell ref="B117:B119"/>
    <mergeCell ref="C117:C119"/>
    <mergeCell ref="D117:H119"/>
    <mergeCell ref="B104:B106"/>
    <mergeCell ref="C104:C106"/>
    <mergeCell ref="B107:B109"/>
    <mergeCell ref="C107:C109"/>
    <mergeCell ref="B110:B112"/>
    <mergeCell ref="C110:C112"/>
    <mergeCell ref="D104:H106"/>
    <mergeCell ref="D107:H109"/>
    <mergeCell ref="D110:H112"/>
    <mergeCell ref="C95:C97"/>
    <mergeCell ref="B95:B97"/>
    <mergeCell ref="B98:B100"/>
    <mergeCell ref="C98:C100"/>
    <mergeCell ref="B101:B103"/>
    <mergeCell ref="C101:C103"/>
    <mergeCell ref="D95:H97"/>
    <mergeCell ref="D98:H100"/>
    <mergeCell ref="D101:H103"/>
    <mergeCell ref="C77:E77"/>
    <mergeCell ref="C78:E78"/>
    <mergeCell ref="B70:H71"/>
    <mergeCell ref="B72:E72"/>
    <mergeCell ref="C69:E69"/>
    <mergeCell ref="C86:E86"/>
    <mergeCell ref="C87:E87"/>
    <mergeCell ref="B93:H93"/>
    <mergeCell ref="D94:H94"/>
    <mergeCell ref="D88:H89"/>
    <mergeCell ref="B79:H80"/>
    <mergeCell ref="B81:E81"/>
    <mergeCell ref="C82:E82"/>
    <mergeCell ref="C83:E83"/>
    <mergeCell ref="C84:E84"/>
    <mergeCell ref="C85:E85"/>
    <mergeCell ref="B41:B43"/>
    <mergeCell ref="C38:C40"/>
    <mergeCell ref="B38:B40"/>
    <mergeCell ref="C35:C37"/>
    <mergeCell ref="D44:H46"/>
    <mergeCell ref="C73:E73"/>
    <mergeCell ref="C74:E74"/>
    <mergeCell ref="C75:E75"/>
    <mergeCell ref="C76:E76"/>
    <mergeCell ref="B4:H4"/>
    <mergeCell ref="D47:H49"/>
    <mergeCell ref="B27:H27"/>
    <mergeCell ref="D29:H31"/>
    <mergeCell ref="D32:H34"/>
    <mergeCell ref="D35:H37"/>
    <mergeCell ref="D38:H40"/>
    <mergeCell ref="D41:H43"/>
    <mergeCell ref="C20:H22"/>
    <mergeCell ref="B5:B7"/>
    <mergeCell ref="B8:B10"/>
    <mergeCell ref="B11:B13"/>
    <mergeCell ref="B14:B16"/>
    <mergeCell ref="B17:B19"/>
    <mergeCell ref="B20:B22"/>
    <mergeCell ref="C5:H7"/>
    <mergeCell ref="C8:H10"/>
    <mergeCell ref="C11:H13"/>
    <mergeCell ref="C14:H16"/>
    <mergeCell ref="C23:H23"/>
    <mergeCell ref="B35:B37"/>
    <mergeCell ref="C32:C34"/>
    <mergeCell ref="B32:B34"/>
    <mergeCell ref="C47:C49"/>
    <mergeCell ref="C17:H19"/>
    <mergeCell ref="D28:H28"/>
    <mergeCell ref="C29:C31"/>
    <mergeCell ref="B29:B31"/>
    <mergeCell ref="C41:C43"/>
    <mergeCell ref="C68:E68"/>
    <mergeCell ref="C67:E67"/>
    <mergeCell ref="C66:E66"/>
    <mergeCell ref="C65:E65"/>
    <mergeCell ref="C64:E64"/>
    <mergeCell ref="D57:H57"/>
    <mergeCell ref="B60:H60"/>
    <mergeCell ref="B61:H62"/>
    <mergeCell ref="B63:E63"/>
    <mergeCell ref="D50:H50"/>
    <mergeCell ref="B51:B53"/>
    <mergeCell ref="C51:C53"/>
    <mergeCell ref="D51:H53"/>
    <mergeCell ref="B54:B56"/>
    <mergeCell ref="C54:C56"/>
    <mergeCell ref="D54:H56"/>
    <mergeCell ref="B47:B49"/>
    <mergeCell ref="C44:C46"/>
    <mergeCell ref="B44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ACTUAL EMP</vt:lpstr>
      <vt:lpstr>ACTUAL ETIQ</vt:lpstr>
      <vt:lpstr>MEJORA EMPAQUE</vt:lpstr>
      <vt:lpstr>MEJORA ETIQUETADO</vt:lpstr>
      <vt:lpstr>Plantilla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</dc:creator>
  <cp:lastModifiedBy>Juan José Vargas</cp:lastModifiedBy>
  <dcterms:created xsi:type="dcterms:W3CDTF">2021-10-20T22:17:38Z</dcterms:created>
  <dcterms:modified xsi:type="dcterms:W3CDTF">2021-10-25T01:30:21Z</dcterms:modified>
</cp:coreProperties>
</file>